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6" windowWidth="15300" windowHeight="8496"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375" i="1" l="1"/>
  <c r="F112" i="3"/>
  <c r="F189" i="3"/>
  <c r="F188" i="3" s="1"/>
  <c r="F187" i="3" s="1"/>
  <c r="F186" i="3" s="1"/>
  <c r="H289" i="2"/>
  <c r="G335" i="1"/>
  <c r="G389" i="1"/>
  <c r="G388" i="1" s="1"/>
  <c r="G387" i="1" s="1"/>
  <c r="F197" i="3"/>
  <c r="F196" i="3" s="1"/>
  <c r="F195" i="3" s="1"/>
  <c r="H292" i="2"/>
  <c r="H291" i="2" s="1"/>
  <c r="H290" i="2" s="1"/>
  <c r="G393" i="1"/>
  <c r="G392" i="1" s="1"/>
  <c r="F109" i="3"/>
  <c r="F108" i="3" s="1"/>
  <c r="H122" i="2"/>
  <c r="G331" i="1"/>
  <c r="F127" i="3" l="1"/>
  <c r="H266" i="2"/>
  <c r="G345" i="1"/>
  <c r="F240" i="3"/>
  <c r="F239" i="3" s="1"/>
  <c r="F238" i="3" s="1"/>
  <c r="F237" i="3" s="1"/>
  <c r="H244" i="2"/>
  <c r="G433" i="1"/>
  <c r="G432" i="1" s="1"/>
  <c r="G431" i="1" s="1"/>
  <c r="H402" i="2" l="1"/>
  <c r="F131" i="3"/>
  <c r="F130" i="3" s="1"/>
  <c r="F129" i="3" s="1"/>
  <c r="F128" i="3" s="1"/>
  <c r="H274" i="2"/>
  <c r="H273" i="2" s="1"/>
  <c r="H272" i="2" s="1"/>
  <c r="H271" i="2" s="1"/>
  <c r="G350" i="1"/>
  <c r="G349" i="1"/>
  <c r="G348" i="1"/>
  <c r="F521" i="3"/>
  <c r="F511" i="3"/>
  <c r="F463" i="3"/>
  <c r="F439" i="3"/>
  <c r="F412" i="3"/>
  <c r="F391" i="3"/>
  <c r="F382" i="3"/>
  <c r="F373" i="3"/>
  <c r="F364" i="3"/>
  <c r="F231" i="3"/>
  <c r="F233" i="3"/>
  <c r="F143" i="3"/>
  <c r="F120" i="3"/>
  <c r="F100" i="3"/>
  <c r="F88" i="3"/>
  <c r="F83" i="3"/>
  <c r="F70" i="3"/>
  <c r="F50" i="3"/>
  <c r="F43" i="3"/>
  <c r="F28" i="3"/>
  <c r="F21" i="3"/>
  <c r="H542" i="2"/>
  <c r="H530" i="2"/>
  <c r="H525" i="2"/>
  <c r="H511" i="2"/>
  <c r="H505" i="2"/>
  <c r="H494" i="2"/>
  <c r="H471" i="2"/>
  <c r="H427" i="2"/>
  <c r="G151" i="1"/>
  <c r="H393" i="2"/>
  <c r="H384" i="2"/>
  <c r="H306" i="2"/>
  <c r="H237" i="2"/>
  <c r="H220" i="2"/>
  <c r="H184" i="2"/>
  <c r="H175" i="2"/>
  <c r="H133" i="2"/>
  <c r="H95" i="2"/>
  <c r="H88" i="2"/>
  <c r="H27" i="2"/>
  <c r="G582" i="1"/>
  <c r="G570" i="1"/>
  <c r="G565" i="1"/>
  <c r="G548" i="1"/>
  <c r="G541" i="1"/>
  <c r="G527" i="1"/>
  <c r="G515" i="1"/>
  <c r="G506" i="1"/>
  <c r="G424" i="1"/>
  <c r="G356" i="1"/>
  <c r="G338" i="1"/>
  <c r="G306" i="1"/>
  <c r="G289" i="1"/>
  <c r="G300" i="1"/>
  <c r="G268" i="1"/>
  <c r="G164" i="1"/>
  <c r="G163" i="1" s="1"/>
  <c r="G129" i="1"/>
  <c r="G120" i="1"/>
  <c r="G111" i="1"/>
  <c r="G102" i="1"/>
  <c r="F200" i="3" l="1"/>
  <c r="H295" i="2"/>
  <c r="F199" i="3" l="1"/>
  <c r="F198" i="3" s="1"/>
  <c r="F194" i="3" s="1"/>
  <c r="H294" i="2"/>
  <c r="H293" i="2" s="1"/>
  <c r="G396" i="1"/>
  <c r="G395" i="1" s="1"/>
  <c r="G391" i="1" s="1"/>
  <c r="F158" i="3"/>
  <c r="F157" i="3" s="1"/>
  <c r="F156" i="3" s="1"/>
  <c r="F155" i="3" s="1"/>
  <c r="H128" i="2"/>
  <c r="H127" i="2" s="1"/>
  <c r="H126" i="2" s="1"/>
  <c r="H125" i="2" s="1"/>
  <c r="G372" i="1"/>
  <c r="G371" i="1" s="1"/>
  <c r="G370" i="1" s="1"/>
  <c r="F537" i="3"/>
  <c r="F536" i="3" s="1"/>
  <c r="F535" i="3" s="1"/>
  <c r="F534" i="3" s="1"/>
  <c r="H270" i="2"/>
  <c r="H269" i="2" s="1"/>
  <c r="H268" i="2" s="1"/>
  <c r="H267" i="2" s="1"/>
  <c r="G534" i="1"/>
  <c r="G533" i="1"/>
  <c r="G532" i="1" s="1"/>
  <c r="G577" i="1" l="1"/>
  <c r="G576" i="1" s="1"/>
  <c r="G556" i="1"/>
  <c r="G555" i="1" s="1"/>
  <c r="G363" i="1"/>
  <c r="G362" i="1" s="1"/>
  <c r="G315" i="1"/>
  <c r="G314" i="1" s="1"/>
  <c r="G275" i="1"/>
  <c r="G274" i="1" s="1"/>
  <c r="G172" i="1"/>
  <c r="G171" i="1" s="1"/>
  <c r="G137" i="1"/>
  <c r="G136" i="1" s="1"/>
  <c r="F458" i="3" l="1"/>
  <c r="F457" i="3" s="1"/>
  <c r="F456" i="3" s="1"/>
  <c r="H288" i="2" l="1"/>
  <c r="H287" i="2" s="1"/>
  <c r="H286" i="2" s="1"/>
  <c r="F554" i="3" l="1"/>
  <c r="F550" i="3"/>
  <c r="F546" i="3"/>
  <c r="F541" i="3"/>
  <c r="F501" i="3"/>
  <c r="F533" i="3"/>
  <c r="F530" i="3"/>
  <c r="F529" i="3" s="1"/>
  <c r="F524" i="3"/>
  <c r="F520" i="3"/>
  <c r="F519" i="3"/>
  <c r="F518" i="3"/>
  <c r="F514" i="3"/>
  <c r="F510" i="3"/>
  <c r="F509" i="3"/>
  <c r="F505" i="3"/>
  <c r="F498" i="3"/>
  <c r="F497" i="3"/>
  <c r="F495" i="3"/>
  <c r="F491" i="3"/>
  <c r="F488" i="3"/>
  <c r="F485" i="3"/>
  <c r="F481" i="3"/>
  <c r="F478" i="3"/>
  <c r="F475" i="3"/>
  <c r="F471" i="3"/>
  <c r="F508" i="3" l="1"/>
  <c r="F507" i="3" s="1"/>
  <c r="F517" i="3"/>
  <c r="F516" i="3" s="1"/>
  <c r="F553" i="3"/>
  <c r="F552" i="3" s="1"/>
  <c r="F551" i="3" s="1"/>
  <c r="F549" i="3"/>
  <c r="F548" i="3" s="1"/>
  <c r="F547" i="3" s="1"/>
  <c r="F545" i="3"/>
  <c r="F544" i="3" s="1"/>
  <c r="F543" i="3" s="1"/>
  <c r="F540" i="3"/>
  <c r="F539" i="3" s="1"/>
  <c r="F538" i="3" s="1"/>
  <c r="F532" i="3"/>
  <c r="F531" i="3" s="1"/>
  <c r="F528" i="3"/>
  <c r="F523" i="3"/>
  <c r="F522" i="3" s="1"/>
  <c r="F513" i="3"/>
  <c r="F512" i="3" s="1"/>
  <c r="F504" i="3"/>
  <c r="F503" i="3" s="1"/>
  <c r="F500" i="3"/>
  <c r="F499" i="3" s="1"/>
  <c r="F496" i="3"/>
  <c r="F494" i="3"/>
  <c r="F493" i="3" s="1"/>
  <c r="F490" i="3"/>
  <c r="F489" i="3" s="1"/>
  <c r="F487" i="3"/>
  <c r="F486" i="3" s="1"/>
  <c r="F484" i="3"/>
  <c r="F483" i="3" s="1"/>
  <c r="F480" i="3"/>
  <c r="F479" i="3" s="1"/>
  <c r="F477" i="3"/>
  <c r="F476" i="3" s="1"/>
  <c r="F474" i="3"/>
  <c r="F473" i="3" s="1"/>
  <c r="F470" i="3"/>
  <c r="F469" i="3" s="1"/>
  <c r="F468" i="3" s="1"/>
  <c r="F466" i="3"/>
  <c r="F465" i="3" s="1"/>
  <c r="F464" i="3" s="1"/>
  <c r="F462" i="3"/>
  <c r="F454" i="3"/>
  <c r="F453" i="3" s="1"/>
  <c r="F452" i="3" s="1"/>
  <c r="F451" i="3"/>
  <c r="F450" i="3"/>
  <c r="F446" i="3"/>
  <c r="F447" i="3"/>
  <c r="F445" i="3"/>
  <c r="F442" i="3"/>
  <c r="F441" i="3" s="1"/>
  <c r="F440" i="3" s="1"/>
  <c r="F438" i="3"/>
  <c r="F434" i="3"/>
  <c r="F433" i="3" s="1"/>
  <c r="F432" i="3" s="1"/>
  <c r="F431" i="3"/>
  <c r="F430" i="3" s="1"/>
  <c r="F429" i="3" s="1"/>
  <c r="F428" i="3"/>
  <c r="F427" i="3" s="1"/>
  <c r="F426" i="3" s="1"/>
  <c r="F425" i="3"/>
  <c r="F424" i="3"/>
  <c r="F421" i="3"/>
  <c r="F420" i="3" s="1"/>
  <c r="F419" i="3" s="1"/>
  <c r="F418" i="3"/>
  <c r="F417" i="3"/>
  <c r="F411" i="3"/>
  <c r="F407" i="3"/>
  <c r="F406" i="3"/>
  <c r="F403" i="3"/>
  <c r="F402" i="3" s="1"/>
  <c r="F401" i="3" s="1"/>
  <c r="F400" i="3" s="1"/>
  <c r="F398" i="3"/>
  <c r="F399" i="3"/>
  <c r="F397" i="3"/>
  <c r="F394" i="3"/>
  <c r="F393" i="3" s="1"/>
  <c r="F392" i="3" s="1"/>
  <c r="F390" i="3"/>
  <c r="F389" i="3"/>
  <c r="F385" i="3"/>
  <c r="F384" i="3" s="1"/>
  <c r="F383" i="3" s="1"/>
  <c r="F381" i="3"/>
  <c r="F380" i="3"/>
  <c r="F376" i="3"/>
  <c r="F375" i="3" s="1"/>
  <c r="F374" i="3" s="1"/>
  <c r="F372" i="3"/>
  <c r="F371" i="3"/>
  <c r="F367" i="3"/>
  <c r="F366" i="3" s="1"/>
  <c r="F365" i="3" s="1"/>
  <c r="F363" i="3"/>
  <c r="F362" i="3"/>
  <c r="F357" i="3"/>
  <c r="F356" i="3"/>
  <c r="F353" i="3"/>
  <c r="F352" i="3"/>
  <c r="F349" i="3"/>
  <c r="F348" i="3"/>
  <c r="F345" i="3"/>
  <c r="F344" i="3" s="1"/>
  <c r="F343" i="3" s="1"/>
  <c r="F342" i="3" s="1"/>
  <c r="F340" i="3"/>
  <c r="F339" i="3" s="1"/>
  <c r="F338" i="3" s="1"/>
  <c r="F337" i="3"/>
  <c r="F336" i="3" s="1"/>
  <c r="F335" i="3" s="1"/>
  <c r="F334" i="3"/>
  <c r="F333" i="3"/>
  <c r="F330" i="3"/>
  <c r="F329" i="3" s="1"/>
  <c r="F328" i="3" s="1"/>
  <c r="F327" i="3"/>
  <c r="F326" i="3"/>
  <c r="F323" i="3"/>
  <c r="F322" i="3" s="1"/>
  <c r="F321" i="3" s="1"/>
  <c r="F320" i="3"/>
  <c r="F319" i="3"/>
  <c r="F316" i="3"/>
  <c r="F315" i="3" s="1"/>
  <c r="F314" i="3" s="1"/>
  <c r="F313" i="3"/>
  <c r="F312" i="3"/>
  <c r="F309" i="3"/>
  <c r="F308" i="3"/>
  <c r="F305" i="3"/>
  <c r="F304" i="3"/>
  <c r="F301" i="3"/>
  <c r="F300" i="3"/>
  <c r="F295" i="3"/>
  <c r="F296" i="3"/>
  <c r="F297" i="3"/>
  <c r="F294" i="3"/>
  <c r="F290" i="3"/>
  <c r="F289" i="3" s="1"/>
  <c r="F288" i="3" s="1"/>
  <c r="F287" i="3"/>
  <c r="F286" i="3" s="1"/>
  <c r="F285" i="3" s="1"/>
  <c r="F284" i="3"/>
  <c r="F283" i="3" s="1"/>
  <c r="F282" i="3" s="1"/>
  <c r="F280" i="3"/>
  <c r="F281" i="3"/>
  <c r="F275" i="3"/>
  <c r="F274" i="3" s="1"/>
  <c r="F273" i="3" s="1"/>
  <c r="F272" i="3" s="1"/>
  <c r="F271" i="3"/>
  <c r="F270" i="3" s="1"/>
  <c r="F269" i="3" s="1"/>
  <c r="F268" i="3" s="1"/>
  <c r="F267" i="3"/>
  <c r="F266" i="3" s="1"/>
  <c r="F265" i="3" s="1"/>
  <c r="F264" i="3" s="1"/>
  <c r="F263" i="3"/>
  <c r="F262" i="3" s="1"/>
  <c r="F261" i="3" s="1"/>
  <c r="F260" i="3" s="1"/>
  <c r="F255" i="3"/>
  <c r="F254" i="3" s="1"/>
  <c r="F253" i="3" s="1"/>
  <c r="F252" i="3" s="1"/>
  <c r="F259" i="3"/>
  <c r="F258" i="3" s="1"/>
  <c r="F257" i="3" s="1"/>
  <c r="F251" i="3"/>
  <c r="F250" i="3" s="1"/>
  <c r="F249" i="3" s="1"/>
  <c r="F248" i="3"/>
  <c r="F247" i="3" s="1"/>
  <c r="F246" i="3" s="1"/>
  <c r="F245" i="3"/>
  <c r="F244" i="3" s="1"/>
  <c r="F243" i="3" s="1"/>
  <c r="F193" i="3"/>
  <c r="F192" i="3" s="1"/>
  <c r="F191" i="3" s="1"/>
  <c r="F190" i="3" s="1"/>
  <c r="F204" i="3"/>
  <c r="F203" i="3" s="1"/>
  <c r="F202" i="3" s="1"/>
  <c r="F236" i="3"/>
  <c r="F235" i="3" s="1"/>
  <c r="F234" i="3" s="1"/>
  <c r="F232" i="3"/>
  <c r="F230" i="3" s="1"/>
  <c r="F227" i="3"/>
  <c r="F226" i="3" s="1"/>
  <c r="F225" i="3" s="1"/>
  <c r="F224" i="3" s="1"/>
  <c r="F223" i="3"/>
  <c r="F222" i="3" s="1"/>
  <c r="F221" i="3" s="1"/>
  <c r="F220" i="3" s="1"/>
  <c r="F218" i="3"/>
  <c r="F217" i="3" s="1"/>
  <c r="F216" i="3" s="1"/>
  <c r="F215" i="3"/>
  <c r="F214" i="3" s="1"/>
  <c r="F213" i="3" s="1"/>
  <c r="F211" i="3"/>
  <c r="F210" i="3" s="1"/>
  <c r="F209" i="3" s="1"/>
  <c r="F208" i="3"/>
  <c r="F207" i="3" s="1"/>
  <c r="F206" i="3" s="1"/>
  <c r="F185" i="3"/>
  <c r="F184" i="3" s="1"/>
  <c r="F183" i="3" s="1"/>
  <c r="F182" i="3" s="1"/>
  <c r="F181" i="3"/>
  <c r="F180" i="3" s="1"/>
  <c r="F179" i="3" s="1"/>
  <c r="F178" i="3"/>
  <c r="F176" i="3" s="1"/>
  <c r="F388" i="3" l="1"/>
  <c r="F387" i="3" s="1"/>
  <c r="F361" i="3"/>
  <c r="F360" i="3" s="1"/>
  <c r="F359" i="3" s="1"/>
  <c r="F370" i="3"/>
  <c r="F369" i="3" s="1"/>
  <c r="F368" i="3" s="1"/>
  <c r="F461" i="3"/>
  <c r="F460" i="3" s="1"/>
  <c r="F459" i="3" s="1"/>
  <c r="F455" i="3" s="1"/>
  <c r="F437" i="3"/>
  <c r="F436" i="3" s="1"/>
  <c r="F410" i="3"/>
  <c r="F409" i="3" s="1"/>
  <c r="F408" i="3" s="1"/>
  <c r="F379" i="3"/>
  <c r="F378" i="3" s="1"/>
  <c r="F377" i="3" s="1"/>
  <c r="F396" i="3"/>
  <c r="F444" i="3"/>
  <c r="F332" i="3"/>
  <c r="F331" i="3" s="1"/>
  <c r="F311" i="3"/>
  <c r="F310" i="3" s="1"/>
  <c r="F416" i="3"/>
  <c r="F415" i="3" s="1"/>
  <c r="F299" i="3"/>
  <c r="F298" i="3" s="1"/>
  <c r="F347" i="3"/>
  <c r="F346" i="3" s="1"/>
  <c r="F355" i="3"/>
  <c r="F354" i="3" s="1"/>
  <c r="F405" i="3"/>
  <c r="F404" i="3" s="1"/>
  <c r="F395" i="3"/>
  <c r="F307" i="3"/>
  <c r="F306" i="3" s="1"/>
  <c r="F318" i="3"/>
  <c r="F317" i="3" s="1"/>
  <c r="F443" i="3"/>
  <c r="F542" i="3"/>
  <c r="F527" i="3"/>
  <c r="F515" i="3"/>
  <c r="F506" i="3"/>
  <c r="F492" i="3"/>
  <c r="F482" i="3" s="1"/>
  <c r="F472" i="3"/>
  <c r="F325" i="3"/>
  <c r="F324" i="3" s="1"/>
  <c r="F423" i="3"/>
  <c r="F422" i="3" s="1"/>
  <c r="F449" i="3"/>
  <c r="F448" i="3" s="1"/>
  <c r="F351" i="3"/>
  <c r="F350" i="3" s="1"/>
  <c r="F303" i="3"/>
  <c r="F302" i="3" s="1"/>
  <c r="F293" i="3"/>
  <c r="F292" i="3" s="1"/>
  <c r="F279" i="3"/>
  <c r="F278" i="3" s="1"/>
  <c r="F277" i="3" s="1"/>
  <c r="F256" i="3"/>
  <c r="F242" i="3"/>
  <c r="F229" i="3"/>
  <c r="F228" i="3" s="1"/>
  <c r="F219" i="3" s="1"/>
  <c r="F212" i="3"/>
  <c r="F205" i="3"/>
  <c r="F175" i="3"/>
  <c r="F174" i="3" s="1"/>
  <c r="F177" i="3"/>
  <c r="F171" i="3"/>
  <c r="F172" i="3"/>
  <c r="F169" i="3"/>
  <c r="F168" i="3" s="1"/>
  <c r="F167" i="3" s="1"/>
  <c r="F165" i="3"/>
  <c r="F164" i="3" s="1"/>
  <c r="F163" i="3"/>
  <c r="F162" i="3" s="1"/>
  <c r="F161" i="3" s="1"/>
  <c r="F154" i="3"/>
  <c r="F153" i="3" s="1"/>
  <c r="F152" i="3" s="1"/>
  <c r="F151" i="3" s="1"/>
  <c r="F150" i="3"/>
  <c r="F149" i="3"/>
  <c r="F146" i="3"/>
  <c r="F145" i="3" s="1"/>
  <c r="F144" i="3" s="1"/>
  <c r="F142" i="3"/>
  <c r="F136" i="3"/>
  <c r="F135" i="3" s="1"/>
  <c r="F134" i="3" s="1"/>
  <c r="F133" i="3" s="1"/>
  <c r="F132" i="3" s="1"/>
  <c r="F19" i="3"/>
  <c r="F20" i="3"/>
  <c r="F26" i="3"/>
  <c r="F27" i="3"/>
  <c r="F31" i="3"/>
  <c r="F34" i="3"/>
  <c r="F35" i="3"/>
  <c r="F36" i="3"/>
  <c r="F68" i="3"/>
  <c r="F69" i="3"/>
  <c r="F73" i="3"/>
  <c r="F76" i="3"/>
  <c r="F77" i="3"/>
  <c r="F78" i="3"/>
  <c r="F82" i="3"/>
  <c r="F81" i="3" s="1"/>
  <c r="F87" i="3"/>
  <c r="F86" i="3" s="1"/>
  <c r="F91" i="3"/>
  <c r="F94" i="3"/>
  <c r="F95" i="3"/>
  <c r="F99" i="3"/>
  <c r="F98" i="3" s="1"/>
  <c r="F115" i="3"/>
  <c r="F41" i="3"/>
  <c r="F42" i="3"/>
  <c r="F47" i="3"/>
  <c r="F48" i="3"/>
  <c r="F49" i="3"/>
  <c r="F53" i="3"/>
  <c r="F56" i="3"/>
  <c r="F57" i="3"/>
  <c r="F58" i="3"/>
  <c r="F63" i="3"/>
  <c r="F105" i="3"/>
  <c r="F111" i="3"/>
  <c r="F119" i="3"/>
  <c r="F118" i="3" s="1"/>
  <c r="F123" i="3"/>
  <c r="F126" i="3"/>
  <c r="F125" i="3" s="1"/>
  <c r="F435" i="3" l="1"/>
  <c r="F414" i="3" s="1"/>
  <c r="F413" i="3" s="1"/>
  <c r="F67" i="3"/>
  <c r="F141" i="3"/>
  <c r="F140" i="3" s="1"/>
  <c r="F18" i="3"/>
  <c r="F46" i="3"/>
  <c r="F40" i="3"/>
  <c r="F25" i="3"/>
  <c r="F526" i="3"/>
  <c r="F525" i="3" s="1"/>
  <c r="F75" i="3"/>
  <c r="F93" i="3"/>
  <c r="F33" i="3"/>
  <c r="F32" i="3" s="1"/>
  <c r="F55" i="3"/>
  <c r="F54" i="3" s="1"/>
  <c r="F148" i="3"/>
  <c r="F386" i="3"/>
  <c r="F201" i="3"/>
  <c r="F173" i="3" s="1"/>
  <c r="F341" i="3"/>
  <c r="F502" i="3"/>
  <c r="F467" i="3" s="1"/>
  <c r="F170" i="3"/>
  <c r="F166" i="3" s="1"/>
  <c r="F147" i="3"/>
  <c r="F291" i="3"/>
  <c r="F241" i="3"/>
  <c r="F160" i="3"/>
  <c r="F139" i="3" l="1"/>
  <c r="F138" i="3" s="1"/>
  <c r="F358" i="3"/>
  <c r="F276" i="3" s="1"/>
  <c r="F159" i="3"/>
  <c r="F137" i="3" l="1"/>
  <c r="F124" i="3"/>
  <c r="F122" i="3"/>
  <c r="F121" i="3" s="1"/>
  <c r="F117" i="3"/>
  <c r="F114" i="3"/>
  <c r="F113" i="3" s="1"/>
  <c r="F110" i="3"/>
  <c r="F104" i="3"/>
  <c r="F103" i="3" s="1"/>
  <c r="F102" i="3" s="1"/>
  <c r="F101" i="3" s="1"/>
  <c r="F97" i="3"/>
  <c r="F96" i="3" s="1"/>
  <c r="F92" i="3"/>
  <c r="F90" i="3"/>
  <c r="F89" i="3" s="1"/>
  <c r="F85" i="3"/>
  <c r="F80" i="3"/>
  <c r="F79" i="3" s="1"/>
  <c r="F74" i="3"/>
  <c r="F72" i="3"/>
  <c r="F71" i="3" s="1"/>
  <c r="F66" i="3"/>
  <c r="F62" i="3"/>
  <c r="F61" i="3" s="1"/>
  <c r="F60" i="3" s="1"/>
  <c r="F59" i="3" s="1"/>
  <c r="F52" i="3"/>
  <c r="F51" i="3" s="1"/>
  <c r="F45" i="3"/>
  <c r="F39" i="3"/>
  <c r="F38" i="3" s="1"/>
  <c r="F30" i="3"/>
  <c r="F29" i="3" s="1"/>
  <c r="F24" i="3"/>
  <c r="F17" i="3"/>
  <c r="F16" i="3" s="1"/>
  <c r="F15" i="3" s="1"/>
  <c r="H541" i="2"/>
  <c r="H537" i="2"/>
  <c r="H536" i="2"/>
  <c r="H533" i="2"/>
  <c r="H532" i="2" s="1"/>
  <c r="H531" i="2" s="1"/>
  <c r="H529" i="2"/>
  <c r="H524" i="2"/>
  <c r="H517" i="2"/>
  <c r="H518" i="2"/>
  <c r="H519" i="2"/>
  <c r="H516" i="2"/>
  <c r="H515" i="2" s="1"/>
  <c r="H514" i="2"/>
  <c r="H513" i="2" s="1"/>
  <c r="H512" i="2" s="1"/>
  <c r="H510" i="2"/>
  <c r="H509" i="2"/>
  <c r="H504" i="2"/>
  <c r="H503" i="2"/>
  <c r="H497" i="2"/>
  <c r="H496" i="2" s="1"/>
  <c r="H495" i="2" s="1"/>
  <c r="H493" i="2"/>
  <c r="F107" i="3" l="1"/>
  <c r="F106" i="3" s="1"/>
  <c r="H508" i="2"/>
  <c r="H507" i="2" s="1"/>
  <c r="H540" i="2"/>
  <c r="H539" i="2" s="1"/>
  <c r="H538" i="2" s="1"/>
  <c r="H528" i="2"/>
  <c r="H527" i="2" s="1"/>
  <c r="H523" i="2"/>
  <c r="H522" i="2" s="1"/>
  <c r="H521" i="2" s="1"/>
  <c r="H502" i="2"/>
  <c r="H501" i="2" s="1"/>
  <c r="H500" i="2" s="1"/>
  <c r="H492" i="2"/>
  <c r="H491" i="2" s="1"/>
  <c r="H490" i="2" s="1"/>
  <c r="H489" i="2" s="1"/>
  <c r="H488" i="2" s="1"/>
  <c r="H487" i="2" s="1"/>
  <c r="H535" i="2"/>
  <c r="F23" i="3"/>
  <c r="F22" i="3" s="1"/>
  <c r="F65" i="3"/>
  <c r="F84" i="3"/>
  <c r="F44" i="3"/>
  <c r="F37" i="3" s="1"/>
  <c r="F116" i="3"/>
  <c r="H534" i="2"/>
  <c r="H486" i="2"/>
  <c r="H485" i="2" s="1"/>
  <c r="H484" i="2" s="1"/>
  <c r="H483" i="2"/>
  <c r="H482" i="2"/>
  <c r="H478" i="2"/>
  <c r="H479" i="2"/>
  <c r="H477" i="2"/>
  <c r="H474" i="2"/>
  <c r="H473" i="2" s="1"/>
  <c r="H472" i="2" s="1"/>
  <c r="H470" i="2"/>
  <c r="H466" i="2"/>
  <c r="H465" i="2" s="1"/>
  <c r="H464" i="2" s="1"/>
  <c r="H463" i="2"/>
  <c r="H462" i="2" s="1"/>
  <c r="H461" i="2" s="1"/>
  <c r="H460" i="2"/>
  <c r="H459" i="2" s="1"/>
  <c r="H458" i="2" s="1"/>
  <c r="H457" i="2"/>
  <c r="H456" i="2"/>
  <c r="H453" i="2"/>
  <c r="H452" i="2" s="1"/>
  <c r="H451" i="2" s="1"/>
  <c r="H450" i="2"/>
  <c r="H449" i="2"/>
  <c r="H442" i="2"/>
  <c r="H441" i="2" s="1"/>
  <c r="H440" i="2" s="1"/>
  <c r="H439" i="2"/>
  <c r="H438" i="2" s="1"/>
  <c r="H437" i="2" s="1"/>
  <c r="H436" i="2"/>
  <c r="H435" i="2"/>
  <c r="H526" i="2" l="1"/>
  <c r="H520" i="2" s="1"/>
  <c r="H469" i="2"/>
  <c r="H468" i="2" s="1"/>
  <c r="H476" i="2"/>
  <c r="H434" i="2"/>
  <c r="H433" i="2" s="1"/>
  <c r="H432" i="2" s="1"/>
  <c r="H431" i="2" s="1"/>
  <c r="H430" i="2" s="1"/>
  <c r="H429" i="2" s="1"/>
  <c r="H506" i="2"/>
  <c r="H499" i="2" s="1"/>
  <c r="F64" i="3"/>
  <c r="F14" i="3" s="1"/>
  <c r="F555" i="3" s="1"/>
  <c r="H448" i="2"/>
  <c r="H447" i="2" s="1"/>
  <c r="H446" i="2" s="1"/>
  <c r="H481" i="2"/>
  <c r="H480" i="2" s="1"/>
  <c r="H475" i="2"/>
  <c r="H455" i="2"/>
  <c r="H454" i="2" s="1"/>
  <c r="H498" i="2" l="1"/>
  <c r="H467" i="2"/>
  <c r="H445" i="2" s="1"/>
  <c r="H444" i="2" s="1"/>
  <c r="H443" i="2" s="1"/>
  <c r="H428" i="2" s="1"/>
  <c r="H339" i="2"/>
  <c r="H426" i="2"/>
  <c r="H422" i="2"/>
  <c r="H421" i="2"/>
  <c r="H418" i="2"/>
  <c r="H417" i="2"/>
  <c r="H414" i="2"/>
  <c r="H409" i="2"/>
  <c r="H410" i="2"/>
  <c r="H408" i="2"/>
  <c r="H405" i="2"/>
  <c r="H404" i="2" s="1"/>
  <c r="H403" i="2" s="1"/>
  <c r="H401" i="2"/>
  <c r="H400" i="2"/>
  <c r="H396" i="2"/>
  <c r="H395" i="2" s="1"/>
  <c r="H394" i="2" s="1"/>
  <c r="H392" i="2"/>
  <c r="H391" i="2"/>
  <c r="H387" i="2"/>
  <c r="H385" i="2" s="1"/>
  <c r="H383" i="2"/>
  <c r="H382" i="2"/>
  <c r="H378" i="2"/>
  <c r="H377" i="2" s="1"/>
  <c r="H376" i="2" s="1"/>
  <c r="H375" i="2"/>
  <c r="H374" i="2"/>
  <c r="H371" i="2"/>
  <c r="H370" i="2" s="1"/>
  <c r="H369" i="2" s="1"/>
  <c r="H368" i="2"/>
  <c r="H367" i="2"/>
  <c r="H364" i="2"/>
  <c r="H363" i="2"/>
  <c r="H360" i="2"/>
  <c r="H359" i="2"/>
  <c r="H354" i="2"/>
  <c r="H355" i="2"/>
  <c r="H356" i="2"/>
  <c r="H353" i="2"/>
  <c r="H350" i="2"/>
  <c r="H349" i="2" s="1"/>
  <c r="H348" i="2" s="1"/>
  <c r="H347" i="2"/>
  <c r="H346" i="2"/>
  <c r="H343" i="2"/>
  <c r="H342" i="2" s="1"/>
  <c r="H341" i="2" s="1"/>
  <c r="H340" i="2"/>
  <c r="H336" i="2"/>
  <c r="H335" i="2"/>
  <c r="H332" i="2"/>
  <c r="H331" i="2" s="1"/>
  <c r="H330" i="2" s="1"/>
  <c r="H329" i="2"/>
  <c r="H328" i="2" s="1"/>
  <c r="H327" i="2" s="1"/>
  <c r="H326" i="2"/>
  <c r="H325" i="2"/>
  <c r="H322" i="2"/>
  <c r="H321" i="2"/>
  <c r="H319" i="2"/>
  <c r="H318" i="2" s="1"/>
  <c r="H317" i="2" s="1"/>
  <c r="H315" i="2"/>
  <c r="H314" i="2" s="1"/>
  <c r="H313" i="2"/>
  <c r="H312" i="2" s="1"/>
  <c r="H311" i="2" s="1"/>
  <c r="H309" i="2"/>
  <c r="H308" i="2" s="1"/>
  <c r="H307" i="2" s="1"/>
  <c r="H305" i="2"/>
  <c r="H304" i="2"/>
  <c r="H285" i="2"/>
  <c r="H284" i="2" s="1"/>
  <c r="H283" i="2" s="1"/>
  <c r="H399" i="2" l="1"/>
  <c r="H398" i="2" s="1"/>
  <c r="H425" i="2"/>
  <c r="H424" i="2" s="1"/>
  <c r="H423" i="2" s="1"/>
  <c r="H413" i="2"/>
  <c r="H412" i="2" s="1"/>
  <c r="H411" i="2" s="1"/>
  <c r="H390" i="2"/>
  <c r="H389" i="2" s="1"/>
  <c r="H388" i="2" s="1"/>
  <c r="H381" i="2"/>
  <c r="H380" i="2" s="1"/>
  <c r="H379" i="2" s="1"/>
  <c r="H303" i="2"/>
  <c r="H302" i="2" s="1"/>
  <c r="H301" i="2" s="1"/>
  <c r="H407" i="2"/>
  <c r="H416" i="2"/>
  <c r="H415" i="2" s="1"/>
  <c r="H406" i="2"/>
  <c r="H366" i="2"/>
  <c r="H365" i="2" s="1"/>
  <c r="H420" i="2"/>
  <c r="H419" i="2" s="1"/>
  <c r="H386" i="2"/>
  <c r="H373" i="2"/>
  <c r="H372" i="2" s="1"/>
  <c r="H362" i="2"/>
  <c r="H361" i="2" s="1"/>
  <c r="H324" i="2"/>
  <c r="H323" i="2" s="1"/>
  <c r="H352" i="2"/>
  <c r="H351" i="2" s="1"/>
  <c r="H320" i="2"/>
  <c r="H316" i="2" s="1"/>
  <c r="H338" i="2"/>
  <c r="H337" i="2" s="1"/>
  <c r="H358" i="2"/>
  <c r="H357" i="2" s="1"/>
  <c r="H334" i="2"/>
  <c r="H333" i="2" s="1"/>
  <c r="H345" i="2"/>
  <c r="H344" i="2" s="1"/>
  <c r="H310" i="2"/>
  <c r="H282" i="2"/>
  <c r="H281" i="2" s="1"/>
  <c r="H280" i="2" s="1"/>
  <c r="H279" i="2" s="1"/>
  <c r="H278" i="2"/>
  <c r="H277" i="2" s="1"/>
  <c r="H276" i="2" s="1"/>
  <c r="H275" i="2" s="1"/>
  <c r="H265" i="2"/>
  <c r="H262" i="2"/>
  <c r="H261" i="2" s="1"/>
  <c r="H260" i="2" s="1"/>
  <c r="H259" i="2" s="1"/>
  <c r="H255" i="2"/>
  <c r="H254" i="2" s="1"/>
  <c r="H253" i="2" s="1"/>
  <c r="H258" i="2"/>
  <c r="H257" i="2" s="1"/>
  <c r="H256" i="2" s="1"/>
  <c r="H251" i="2"/>
  <c r="H250" i="2" s="1"/>
  <c r="H249" i="2" s="1"/>
  <c r="H248" i="2" s="1"/>
  <c r="H247" i="2"/>
  <c r="H246" i="2" s="1"/>
  <c r="H245" i="2" s="1"/>
  <c r="H243" i="2"/>
  <c r="H242" i="2" s="1"/>
  <c r="H241" i="2" s="1"/>
  <c r="H235" i="2"/>
  <c r="H236" i="2"/>
  <c r="H240" i="2"/>
  <c r="H239" i="2" s="1"/>
  <c r="H238" i="2" s="1"/>
  <c r="H231" i="2"/>
  <c r="H230" i="2" s="1"/>
  <c r="H229" i="2" s="1"/>
  <c r="H228" i="2" s="1"/>
  <c r="H227" i="2"/>
  <c r="H226" i="2" s="1"/>
  <c r="H225" i="2" s="1"/>
  <c r="H224" i="2" s="1"/>
  <c r="H223" i="2"/>
  <c r="H222" i="2" s="1"/>
  <c r="H221" i="2" s="1"/>
  <c r="H217" i="2"/>
  <c r="H218" i="2"/>
  <c r="H219" i="2"/>
  <c r="H210" i="2"/>
  <c r="H209" i="2" s="1"/>
  <c r="H208" i="2" s="1"/>
  <c r="H212" i="2"/>
  <c r="H213" i="2"/>
  <c r="H206" i="2"/>
  <c r="H205" i="2" s="1"/>
  <c r="H204" i="2" s="1"/>
  <c r="H203" i="2"/>
  <c r="H202" i="2" s="1"/>
  <c r="H201" i="2" s="1"/>
  <c r="H200" i="2"/>
  <c r="H199" i="2" s="1"/>
  <c r="H198" i="2" s="1"/>
  <c r="H197" i="2" s="1"/>
  <c r="H196" i="2"/>
  <c r="H195" i="2" s="1"/>
  <c r="H194" i="2" s="1"/>
  <c r="H193" i="2"/>
  <c r="H192" i="2" s="1"/>
  <c r="H191" i="2" s="1"/>
  <c r="H190" i="2"/>
  <c r="H189" i="2" s="1"/>
  <c r="H188" i="2" s="1"/>
  <c r="H187" i="2"/>
  <c r="H186" i="2" s="1"/>
  <c r="H185" i="2" s="1"/>
  <c r="H182" i="2"/>
  <c r="H183" i="2"/>
  <c r="H178" i="2"/>
  <c r="H177" i="2" s="1"/>
  <c r="H176" i="2" s="1"/>
  <c r="H174" i="2"/>
  <c r="H170" i="2"/>
  <c r="H169" i="2" s="1"/>
  <c r="H168" i="2" s="1"/>
  <c r="H167" i="2" s="1"/>
  <c r="H163" i="2"/>
  <c r="H162" i="2" s="1"/>
  <c r="H161" i="2" s="1"/>
  <c r="H160" i="2" s="1"/>
  <c r="H166" i="2"/>
  <c r="H165" i="2" s="1"/>
  <c r="H158" i="2"/>
  <c r="H159" i="2"/>
  <c r="H155" i="2"/>
  <c r="H154" i="2" s="1"/>
  <c r="H153" i="2" s="1"/>
  <c r="H152" i="2" s="1"/>
  <c r="H148" i="2"/>
  <c r="H151" i="2"/>
  <c r="H150" i="2" s="1"/>
  <c r="H149" i="2" s="1"/>
  <c r="H144" i="2"/>
  <c r="H143" i="2" s="1"/>
  <c r="H142" i="2" s="1"/>
  <c r="H141" i="2" s="1"/>
  <c r="H132" i="2"/>
  <c r="H136" i="2"/>
  <c r="H135" i="2" s="1"/>
  <c r="H134" i="2" s="1"/>
  <c r="H139" i="2"/>
  <c r="H140" i="2"/>
  <c r="H121" i="2"/>
  <c r="H124" i="2"/>
  <c r="H123" i="2" s="1"/>
  <c r="H264" i="2" l="1"/>
  <c r="H263" i="2" s="1"/>
  <c r="H234" i="2"/>
  <c r="H233" i="2" s="1"/>
  <c r="H232" i="2" s="1"/>
  <c r="H216" i="2"/>
  <c r="H215" i="2" s="1"/>
  <c r="H214" i="2" s="1"/>
  <c r="H181" i="2"/>
  <c r="H180" i="2" s="1"/>
  <c r="H179" i="2" s="1"/>
  <c r="H173" i="2"/>
  <c r="H172" i="2" s="1"/>
  <c r="H171" i="2" s="1"/>
  <c r="H147" i="2"/>
  <c r="H146" i="2" s="1"/>
  <c r="H145" i="2" s="1"/>
  <c r="H131" i="2"/>
  <c r="H130" i="2" s="1"/>
  <c r="H138" i="2"/>
  <c r="H397" i="2"/>
  <c r="H157" i="2"/>
  <c r="H156" i="2" s="1"/>
  <c r="H252" i="2"/>
  <c r="H137" i="2"/>
  <c r="H211" i="2"/>
  <c r="H207" i="2" s="1"/>
  <c r="H120" i="2"/>
  <c r="H114" i="2"/>
  <c r="H113" i="2" s="1"/>
  <c r="H112" i="2" s="1"/>
  <c r="H117" i="2"/>
  <c r="H116" i="2" s="1"/>
  <c r="H115" i="2" s="1"/>
  <c r="H107" i="2"/>
  <c r="H106" i="2" s="1"/>
  <c r="H105" i="2" s="1"/>
  <c r="H104" i="2" s="1"/>
  <c r="H93" i="2"/>
  <c r="H94" i="2"/>
  <c r="H92" i="2"/>
  <c r="H98" i="2"/>
  <c r="H97" i="2" s="1"/>
  <c r="H96" i="2" s="1"/>
  <c r="H101" i="2"/>
  <c r="H102" i="2"/>
  <c r="H103" i="2"/>
  <c r="H87" i="2"/>
  <c r="H86" i="2"/>
  <c r="H77" i="2"/>
  <c r="H76" i="2" s="1"/>
  <c r="H75" i="2" s="1"/>
  <c r="H74" i="2"/>
  <c r="H73" i="2" s="1"/>
  <c r="H72" i="2" s="1"/>
  <c r="H71" i="2"/>
  <c r="H70" i="2" s="1"/>
  <c r="H69" i="2" s="1"/>
  <c r="H68" i="2"/>
  <c r="H67" i="2" s="1"/>
  <c r="H66" i="2" s="1"/>
  <c r="H65" i="2"/>
  <c r="H64" i="2" s="1"/>
  <c r="H63" i="2" s="1"/>
  <c r="H62" i="2"/>
  <c r="H61" i="2" s="1"/>
  <c r="H60" i="2" s="1"/>
  <c r="H59" i="2"/>
  <c r="H58" i="2" s="1"/>
  <c r="H57" i="2" s="1"/>
  <c r="H56" i="2"/>
  <c r="H55" i="2" s="1"/>
  <c r="H54" i="2" s="1"/>
  <c r="H53" i="2"/>
  <c r="H52" i="2" s="1"/>
  <c r="H51" i="2" s="1"/>
  <c r="H50" i="2"/>
  <c r="H49" i="2" s="1"/>
  <c r="H48" i="2" s="1"/>
  <c r="H47" i="2"/>
  <c r="H46" i="2" s="1"/>
  <c r="H45" i="2" s="1"/>
  <c r="H44" i="2"/>
  <c r="H43" i="2" s="1"/>
  <c r="H42" i="2" s="1"/>
  <c r="H34" i="2"/>
  <c r="H35" i="2"/>
  <c r="H33" i="2"/>
  <c r="H30" i="2"/>
  <c r="H29" i="2" s="1"/>
  <c r="H28" i="2" s="1"/>
  <c r="H26" i="2"/>
  <c r="H25" i="2"/>
  <c r="H38" i="2"/>
  <c r="H37" i="2" s="1"/>
  <c r="H36" i="2" s="1"/>
  <c r="H24" i="2" l="1"/>
  <c r="H23" i="2" s="1"/>
  <c r="H91" i="2"/>
  <c r="H90" i="2" s="1"/>
  <c r="H129" i="2"/>
  <c r="H119" i="2" s="1"/>
  <c r="H85" i="2"/>
  <c r="H84" i="2" s="1"/>
  <c r="H83" i="2" s="1"/>
  <c r="H100" i="2"/>
  <c r="H99" i="2" s="1"/>
  <c r="H32" i="2"/>
  <c r="H31" i="2" s="1"/>
  <c r="H300" i="2"/>
  <c r="H299" i="2" s="1"/>
  <c r="H298" i="2" s="1"/>
  <c r="H297" i="2" s="1"/>
  <c r="H296" i="2" s="1"/>
  <c r="H111" i="2"/>
  <c r="H110" i="2" s="1"/>
  <c r="H109" i="2" s="1"/>
  <c r="H108" i="2" s="1"/>
  <c r="H41" i="2"/>
  <c r="H40" i="2" s="1"/>
  <c r="H39" i="2" s="1"/>
  <c r="H118" i="2" l="1"/>
  <c r="H89" i="2"/>
  <c r="H22" i="2"/>
  <c r="H21" i="2" s="1"/>
  <c r="H20" i="2" s="1"/>
  <c r="H19" i="2" s="1"/>
  <c r="H18" i="2" s="1"/>
  <c r="H17" i="2" s="1"/>
  <c r="G581" i="1"/>
  <c r="G580" i="1" s="1"/>
  <c r="G574" i="1"/>
  <c r="G573" i="1" s="1"/>
  <c r="G569" i="1"/>
  <c r="G564" i="1"/>
  <c r="G563" i="1" s="1"/>
  <c r="G553" i="1"/>
  <c r="G552" i="1" s="1"/>
  <c r="G547" i="1"/>
  <c r="G540" i="1"/>
  <c r="G539" i="1" s="1"/>
  <c r="G538" i="1" s="1"/>
  <c r="G530" i="1"/>
  <c r="G529" i="1" s="1"/>
  <c r="G526" i="1"/>
  <c r="G521" i="1"/>
  <c r="G520" i="1" s="1"/>
  <c r="G514" i="1"/>
  <c r="G511" i="1"/>
  <c r="G510" i="1" s="1"/>
  <c r="G505" i="1"/>
  <c r="G502" i="1"/>
  <c r="G501" i="1" s="1"/>
  <c r="G497" i="1"/>
  <c r="G495" i="1"/>
  <c r="G494" i="1" s="1"/>
  <c r="G491" i="1"/>
  <c r="G490" i="1" s="1"/>
  <c r="G488" i="1"/>
  <c r="G487" i="1" s="1"/>
  <c r="G485" i="1"/>
  <c r="G484" i="1" s="1"/>
  <c r="G481" i="1"/>
  <c r="G480" i="1" s="1"/>
  <c r="G478" i="1"/>
  <c r="G477" i="1" s="1"/>
  <c r="G475" i="1"/>
  <c r="G474" i="1" s="1"/>
  <c r="G471" i="1"/>
  <c r="G470" i="1" s="1"/>
  <c r="G469" i="1" s="1"/>
  <c r="G462" i="1"/>
  <c r="G461" i="1" s="1"/>
  <c r="G460" i="1" s="1"/>
  <c r="G465" i="1"/>
  <c r="G464" i="1" s="1"/>
  <c r="G456" i="1"/>
  <c r="G455" i="1" s="1"/>
  <c r="G454" i="1" s="1"/>
  <c r="G452" i="1"/>
  <c r="G451" i="1" s="1"/>
  <c r="G450" i="1" s="1"/>
  <c r="G448" i="1"/>
  <c r="G447" i="1" s="1"/>
  <c r="G446" i="1" s="1"/>
  <c r="G444" i="1"/>
  <c r="G443" i="1" s="1"/>
  <c r="G442" i="1" s="1"/>
  <c r="G439" i="1"/>
  <c r="G438" i="1" s="1"/>
  <c r="G437" i="1" s="1"/>
  <c r="G436" i="1" s="1"/>
  <c r="G429" i="1"/>
  <c r="G428" i="1" s="1"/>
  <c r="G423" i="1"/>
  <c r="G420" i="1"/>
  <c r="G419" i="1" s="1"/>
  <c r="G418" i="1" s="1"/>
  <c r="G416" i="1"/>
  <c r="G415" i="1" s="1"/>
  <c r="G414" i="1" s="1"/>
  <c r="G411" i="1"/>
  <c r="G410" i="1" s="1"/>
  <c r="G408" i="1"/>
  <c r="G407" i="1" s="1"/>
  <c r="G404" i="1"/>
  <c r="G403" i="1" s="1"/>
  <c r="G401" i="1"/>
  <c r="G400" i="1" s="1"/>
  <c r="G385" i="1"/>
  <c r="G384" i="1" s="1"/>
  <c r="G383" i="1" s="1"/>
  <c r="G381" i="1"/>
  <c r="G380" i="1" s="1"/>
  <c r="G377" i="1"/>
  <c r="G378" i="1"/>
  <c r="G368" i="1"/>
  <c r="G367" i="1" s="1"/>
  <c r="G366" i="1" s="1"/>
  <c r="G360" i="1"/>
  <c r="G359" i="1" s="1"/>
  <c r="G355" i="1"/>
  <c r="G344" i="1"/>
  <c r="G342" i="1"/>
  <c r="G341" i="1" s="1"/>
  <c r="G337" i="1"/>
  <c r="G333" i="1"/>
  <c r="G327" i="1"/>
  <c r="G326" i="1" s="1"/>
  <c r="G325" i="1" s="1"/>
  <c r="G324" i="1" s="1"/>
  <c r="G322" i="1"/>
  <c r="G321" i="1" s="1"/>
  <c r="G320" i="1" s="1"/>
  <c r="G319" i="1" s="1"/>
  <c r="G312" i="1"/>
  <c r="G311" i="1" s="1"/>
  <c r="G305" i="1"/>
  <c r="G299" i="1"/>
  <c r="G298" i="1" s="1"/>
  <c r="G293" i="1"/>
  <c r="G292" i="1" s="1"/>
  <c r="G288" i="1"/>
  <c r="G284" i="1"/>
  <c r="G283" i="1" s="1"/>
  <c r="G280" i="1"/>
  <c r="G279" i="1" s="1"/>
  <c r="G272" i="1"/>
  <c r="G271" i="1" s="1"/>
  <c r="G267" i="1"/>
  <c r="G264" i="1"/>
  <c r="G263" i="1" s="1"/>
  <c r="G261" i="1"/>
  <c r="G260" i="1" s="1"/>
  <c r="G258" i="1"/>
  <c r="G257" i="1" s="1"/>
  <c r="G254" i="1"/>
  <c r="G253" i="1" s="1"/>
  <c r="G250" i="1"/>
  <c r="G251" i="1"/>
  <c r="G247" i="1"/>
  <c r="G246" i="1" s="1"/>
  <c r="G242" i="1"/>
  <c r="G241" i="1" s="1"/>
  <c r="G239" i="1"/>
  <c r="G238" i="1" s="1"/>
  <c r="G235" i="1"/>
  <c r="G234" i="1" s="1"/>
  <c r="G229" i="1"/>
  <c r="G228" i="1" s="1"/>
  <c r="G227" i="1" s="1"/>
  <c r="G225" i="1"/>
  <c r="G224" i="1" s="1"/>
  <c r="G223" i="1" s="1"/>
  <c r="G221" i="1"/>
  <c r="G220" i="1" s="1"/>
  <c r="G219" i="1" s="1"/>
  <c r="G216" i="1"/>
  <c r="G215" i="1" s="1"/>
  <c r="G214" i="1" s="1"/>
  <c r="G212" i="1"/>
  <c r="G211" i="1" s="1"/>
  <c r="G210" i="1" s="1"/>
  <c r="G209" i="1" s="1"/>
  <c r="G207" i="1"/>
  <c r="G206" i="1" s="1"/>
  <c r="G205" i="1" s="1"/>
  <c r="G203" i="1"/>
  <c r="G202" i="1" s="1"/>
  <c r="G200" i="1"/>
  <c r="G199" i="1" s="1"/>
  <c r="G197" i="1"/>
  <c r="G196" i="1" s="1"/>
  <c r="G192" i="1"/>
  <c r="G191" i="1" s="1"/>
  <c r="G190" i="1" s="1"/>
  <c r="G188" i="1"/>
  <c r="G187" i="1" s="1"/>
  <c r="G186" i="1" s="1"/>
  <c r="G183" i="1"/>
  <c r="G182" i="1" s="1"/>
  <c r="G181" i="1" s="1"/>
  <c r="G180" i="1" s="1"/>
  <c r="G177" i="1"/>
  <c r="G176" i="1" s="1"/>
  <c r="G178" i="1"/>
  <c r="G169" i="1"/>
  <c r="G168" i="1" s="1"/>
  <c r="G157" i="1"/>
  <c r="G156" i="1" s="1"/>
  <c r="G155" i="1" s="1"/>
  <c r="G154" i="1" s="1"/>
  <c r="G150" i="1"/>
  <c r="G149" i="1" s="1"/>
  <c r="G146" i="1"/>
  <c r="G145" i="1" s="1"/>
  <c r="G143" i="1"/>
  <c r="G142" i="1" s="1"/>
  <c r="G141" i="1" s="1"/>
  <c r="G134" i="1"/>
  <c r="G133" i="1" s="1"/>
  <c r="G128" i="1"/>
  <c r="G125" i="1"/>
  <c r="G124" i="1" s="1"/>
  <c r="G119" i="1"/>
  <c r="G116" i="1"/>
  <c r="G115" i="1" s="1"/>
  <c r="G110" i="1"/>
  <c r="G107" i="1"/>
  <c r="G106" i="1" s="1"/>
  <c r="G101" i="1"/>
  <c r="G96" i="1"/>
  <c r="G95" i="1" s="1"/>
  <c r="G92" i="1"/>
  <c r="G91" i="1" s="1"/>
  <c r="G88" i="1"/>
  <c r="G87" i="1" s="1"/>
  <c r="G84" i="1"/>
  <c r="G83" i="1" s="1"/>
  <c r="G81" i="1"/>
  <c r="G80" i="1" s="1"/>
  <c r="G77" i="1"/>
  <c r="G76" i="1" s="1"/>
  <c r="G74" i="1"/>
  <c r="G73" i="1" s="1"/>
  <c r="G70" i="1"/>
  <c r="G69" i="1" s="1"/>
  <c r="G66" i="1"/>
  <c r="G65" i="1" s="1"/>
  <c r="G62" i="1"/>
  <c r="G61" i="1" s="1"/>
  <c r="G58" i="1"/>
  <c r="G57" i="1" s="1"/>
  <c r="G52" i="1"/>
  <c r="G51" i="1" s="1"/>
  <c r="G48" i="1"/>
  <c r="G47" i="1" s="1"/>
  <c r="G45" i="1"/>
  <c r="G44" i="1" s="1"/>
  <c r="G42" i="1"/>
  <c r="G41" i="1" s="1"/>
  <c r="G38" i="1"/>
  <c r="G37" i="1" s="1"/>
  <c r="G33" i="1"/>
  <c r="G31" i="1"/>
  <c r="G30" i="1" s="1"/>
  <c r="G26" i="1"/>
  <c r="G24" i="1"/>
  <c r="G23" i="1" s="1"/>
  <c r="G330" i="1" l="1"/>
  <c r="G329" i="1" s="1"/>
  <c r="G109" i="1"/>
  <c r="H82" i="2"/>
  <c r="H81" i="2" s="1"/>
  <c r="H80" i="2" s="1"/>
  <c r="H79" i="2" s="1"/>
  <c r="H78" i="2" s="1"/>
  <c r="H543" i="2" s="1"/>
  <c r="G50" i="1"/>
  <c r="G36" i="1"/>
  <c r="G399" i="1"/>
  <c r="G406" i="1"/>
  <c r="G513" i="1"/>
  <c r="G304" i="1"/>
  <c r="G297" i="1" s="1"/>
  <c r="G336" i="1"/>
  <c r="G354" i="1"/>
  <c r="G353" i="1" s="1"/>
  <c r="G352" i="1" s="1"/>
  <c r="G376" i="1"/>
  <c r="G422" i="1"/>
  <c r="G413" i="1" s="1"/>
  <c r="G441" i="1"/>
  <c r="G435" i="1" s="1"/>
  <c r="G459" i="1"/>
  <c r="G458" i="1" s="1"/>
  <c r="G473" i="1"/>
  <c r="G493" i="1"/>
  <c r="G483" i="1" s="1"/>
  <c r="G504" i="1"/>
  <c r="G525" i="1"/>
  <c r="G546" i="1"/>
  <c r="G545" i="1" s="1"/>
  <c r="G537" i="1" s="1"/>
  <c r="G536" i="1" s="1"/>
  <c r="G568" i="1"/>
  <c r="G562" i="1" s="1"/>
  <c r="G561" i="1" s="1"/>
  <c r="G560" i="1" s="1"/>
  <c r="G287" i="1"/>
  <c r="G286" i="1" s="1"/>
  <c r="G118" i="1"/>
  <c r="G185" i="1"/>
  <c r="G266" i="1"/>
  <c r="G245" i="1" s="1"/>
  <c r="G90" i="1"/>
  <c r="G218" i="1"/>
  <c r="G233" i="1"/>
  <c r="G232" i="1" s="1"/>
  <c r="G127" i="1"/>
  <c r="G195" i="1"/>
  <c r="G194" i="1" s="1"/>
  <c r="G22" i="1"/>
  <c r="G162" i="1"/>
  <c r="G161" i="1" s="1"/>
  <c r="G160" i="1" s="1"/>
  <c r="G100" i="1"/>
  <c r="G29" i="1"/>
  <c r="G524" i="1" l="1"/>
  <c r="G523" i="1" s="1"/>
  <c r="G398" i="1"/>
  <c r="G374" i="1" s="1"/>
  <c r="G500" i="1"/>
  <c r="G468" i="1" s="1"/>
  <c r="G244" i="1"/>
  <c r="G231" i="1" s="1"/>
  <c r="G159" i="1"/>
  <c r="G21" i="1"/>
  <c r="G99" i="1"/>
  <c r="G35" i="1" s="1"/>
  <c r="G20" i="1" l="1"/>
  <c r="G296" i="1"/>
  <c r="G295" i="1" s="1"/>
  <c r="G585" i="1" s="1"/>
</calcChain>
</file>

<file path=xl/sharedStrings.xml><?xml version="1.0" encoding="utf-8"?>
<sst xmlns="http://schemas.openxmlformats.org/spreadsheetml/2006/main" count="8099" uniqueCount="435">
  <si>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</si>
  <si>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</si>
  <si>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</si>
  <si>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</si>
  <si>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</si>
  <si>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</si>
  <si>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</si>
  <si>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</si>
  <si>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</si>
  <si>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</si>
  <si>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</si>
  <si>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</si>
  <si>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</si>
  <si>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</si>
  <si>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</si>
  <si>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</si>
  <si>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</si>
  <si>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</si>
  <si>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</si>
  <si>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</si>
  <si>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</si>
  <si>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</si>
  <si>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</si>
  <si>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</si>
  <si>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Прочая закупка товаров, работ и услуг для государственных нужд</t>
  </si>
  <si>
    <t>244</t>
  </si>
  <si>
    <t>Предоставление субсидий муниципальным бюджетным, автономным учреждениям и иным некоммерческим организациям</t>
  </si>
  <si>
    <t>600</t>
  </si>
  <si>
    <t>Субсидии бюджетным учреждениям на иные цели</t>
  </si>
  <si>
    <t>612</t>
  </si>
  <si>
    <t>Субсидии автономным учреждениям на иные цели</t>
  </si>
  <si>
    <t>622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</si>
  <si>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</si>
  <si>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</si>
  <si>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</si>
  <si>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</si>
  <si>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</si>
  <si>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</si>
  <si>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</si>
  <si>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Субсидии бюджетным учреждениям на финансовое обеспечение муниципального задания на оказание муниципальных услуг (выполнение работ)</t>
  </si>
  <si>
    <t>611</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</si>
  <si>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</si>
  <si>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</si>
  <si>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</si>
  <si>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</si>
  <si>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</si>
  <si>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</si>
  <si>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</si>
  <si>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Субсидии автономным учреждениям на финансовое обеспечение муниципального задания на оказание муниципальных услуг (выполнение работ)</t>
  </si>
  <si>
    <t>621</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</si>
  <si>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</si>
  <si>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</si>
  <si>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</si>
  <si>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</si>
  <si>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</si>
  <si>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</si>
  <si>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</si>
  <si>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</si>
  <si>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</si>
  <si>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</si>
  <si>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</si>
  <si>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</si>
  <si>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</si>
  <si>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</si>
  <si>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</si>
  <si>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</si>
  <si>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Фонд оплаты труда и страховые взносы</t>
  </si>
  <si>
    <t>121</t>
  </si>
  <si>
    <t>Иные выплаты персоналу, за исключением фонда оплаты труда</t>
  </si>
  <si>
    <t>122</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</si>
  <si>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</si>
  <si>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</si>
  <si>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</si>
  <si>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111</t>
  </si>
  <si>
    <t>112</t>
  </si>
  <si>
    <t>Иные бюджетные ассигнования</t>
  </si>
  <si>
    <t>800</t>
  </si>
  <si>
    <t>Уплата налога на имущество организаций и земельного налога</t>
  </si>
  <si>
    <t>851</t>
  </si>
  <si>
    <t>Уплата прочих налогов, сборов и иных  платежей</t>
  </si>
  <si>
    <t>852</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</si>
  <si>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</si>
  <si>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</si>
  <si>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Уплата иных платежей</t>
  </si>
  <si>
    <t>853</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</si>
  <si>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</si>
  <si>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</si>
  <si>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</si>
  <si>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</si>
  <si>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</si>
  <si>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</si>
  <si>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</si>
  <si>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</si>
  <si>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</si>
  <si>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</si>
  <si>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</si>
  <si>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</si>
  <si>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</si>
  <si>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 xml:space="preserve"> Фонд оплаты труда и страховые взносы</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</si>
  <si>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</si>
  <si>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</si>
  <si>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</si>
  <si>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</si>
  <si>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</si>
  <si>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</si>
  <si>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</si>
  <si>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</si>
  <si>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</si>
  <si>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</si>
  <si>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</si>
  <si>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</si>
  <si>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</si>
  <si>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</si>
  <si>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</si>
  <si>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</si>
  <si>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</si>
  <si>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</si>
  <si>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</si>
  <si>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</si>
  <si>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</si>
  <si>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</si>
  <si>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</si>
  <si>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</si>
  <si>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</si>
  <si>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</si>
  <si>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</si>
  <si>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</si>
  <si>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</si>
  <si>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</si>
  <si>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</si>
  <si>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</si>
  <si>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730</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</si>
  <si>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</si>
  <si>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</si>
  <si>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Дотация на выравнивание бюджетной обеспеченности поселений</t>
  </si>
  <si>
    <t>511</t>
  </si>
  <si>
    <t>Иные дотации</t>
  </si>
  <si>
    <t>Поддержка мер по обеспечению сбалансированности бюджетов поселений</t>
  </si>
  <si>
    <t>Дотации бюджетам субъектов Российской Федерации на поддержку мер по обеспечению сбалансированности бюджетов</t>
  </si>
  <si>
    <t>512</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</si>
  <si>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</si>
  <si>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</si>
  <si>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</si>
  <si>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</si>
  <si>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</si>
  <si>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</si>
  <si>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</si>
  <si>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</si>
  <si>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</si>
  <si>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</si>
  <si>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</si>
  <si>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</si>
  <si>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 xml:space="preserve"> Прочая закупка товаров, работ и услуг для государственных нужд</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</si>
  <si>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</si>
  <si>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</si>
  <si>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</si>
  <si>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</si>
  <si>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</si>
  <si>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</si>
  <si>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</si>
  <si>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</si>
  <si>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</si>
  <si>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</si>
  <si>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</si>
  <si>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</si>
  <si>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</si>
  <si>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</si>
  <si>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</si>
  <si>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</si>
  <si>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</si>
  <si>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</si>
  <si>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</si>
  <si>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</si>
  <si>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государственной собственности бюджетным учреждениям в рамках государственного оборонного заказа</t>
  </si>
  <si>
    <t>414</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</si>
  <si>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</si>
  <si>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</si>
  <si>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</si>
  <si>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</si>
  <si>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</si>
  <si>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</si>
  <si>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</si>
  <si>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</si>
  <si>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</si>
  <si>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</si>
  <si>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</si>
  <si>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</si>
  <si>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</si>
  <si>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</si>
  <si>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</si>
  <si>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</si>
  <si>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</si>
  <si>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</si>
  <si>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</si>
  <si>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</si>
  <si>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</si>
  <si>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</si>
  <si>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</si>
  <si>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</si>
  <si>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</si>
  <si>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</si>
  <si>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</si>
  <si>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</si>
  <si>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</si>
  <si>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</si>
  <si>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</si>
  <si>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Пособия и компенсации по публичным нормативным обязательствам</t>
  </si>
  <si>
    <t>313</t>
  </si>
  <si>
    <t>Меры социальной поддержки населения по публичным нормативным обязательствам</t>
  </si>
  <si>
    <t>314</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</si>
  <si>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</si>
  <si>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</si>
  <si>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</si>
  <si>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</si>
  <si>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Приобретение товаров, работ, услуг в пользу граждан</t>
  </si>
  <si>
    <t>322</t>
  </si>
  <si>
    <t>Обеспечение сохранности жилых помещений, закрепленных за детьми-сиротами и детьми, оставшимися без попечения родителей</t>
  </si>
  <si>
    <t>323</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</si>
  <si>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</si>
  <si>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</si>
  <si>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</si>
  <si>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</si>
  <si>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</si>
  <si>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 xml:space="preserve"> Приобретение товаров, работ, услуг в пользу граждан</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</si>
  <si>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</si>
  <si>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</si>
  <si>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</si>
  <si>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</si>
  <si>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</si>
  <si>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</si>
  <si>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</si>
  <si>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</si>
  <si>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</si>
  <si>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</si>
  <si>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</si>
  <si>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</si>
  <si>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</si>
  <si>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</si>
  <si>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</si>
  <si>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</si>
  <si>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</si>
  <si>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</si>
  <si>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</si>
  <si>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</si>
  <si>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</si>
  <si>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</si>
  <si>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</si>
  <si>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</si>
  <si>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</si>
  <si>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</si>
  <si>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</si>
  <si>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</si>
  <si>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</si>
  <si>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</si>
  <si>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</si>
  <si>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</si>
  <si>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</si>
  <si>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</si>
  <si>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Субсидии гражданам на приобритение жилья</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</si>
  <si>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</si>
  <si>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</si>
  <si>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</si>
  <si>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</si>
  <si>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</si>
  <si>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</si>
  <si>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</si>
  <si>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</si>
  <si>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70</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</si>
  <si>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</si>
  <si>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</si>
  <si>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</si>
  <si>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</si>
  <si>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</si>
  <si>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</si>
  <si>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</si>
  <si>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</si>
  <si>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</si>
  <si>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</si>
  <si>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</si>
  <si>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</si>
  <si>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</si>
  <si>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</si>
  <si>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</si>
  <si>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</si>
  <si>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</si>
  <si>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</si>
  <si>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</si>
  <si>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</si>
  <si>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</si>
  <si>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</si>
  <si>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</si>
  <si>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</si>
  <si>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</si>
  <si>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</si>
  <si>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</si>
  <si>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</si>
  <si>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</si>
  <si>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</si>
  <si>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</si>
  <si>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</si>
  <si>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</si>
  <si>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</si>
  <si>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</si>
  <si>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</si>
  <si>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</si>
  <si>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</si>
  <si>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</si>
  <si>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</si>
  <si>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</si>
  <si>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</si>
  <si>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</si>
  <si>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</si>
  <si>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</si>
  <si>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</si>
  <si>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</si>
  <si>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</si>
  <si>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</si>
  <si>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</si>
  <si>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</si>
  <si>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</si>
  <si>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</si>
  <si>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</si>
  <si>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</si>
  <si>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</si>
  <si>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</si>
  <si>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</si>
  <si>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</si>
  <si>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</si>
  <si>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</si>
  <si>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</si>
  <si>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</si>
  <si>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</si>
  <si>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</si>
  <si>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</si>
  <si>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</si>
  <si>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</si>
  <si>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</si>
  <si>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</si>
  <si>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</si>
  <si>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</si>
  <si>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</si>
  <si>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</si>
  <si>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</si>
  <si>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</si>
  <si>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</si>
  <si>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</si>
  <si>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</si>
  <si>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</si>
  <si>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</si>
  <si>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</si>
  <si>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</si>
  <si>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</si>
  <si>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</si>
  <si>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</si>
  <si>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</si>
  <si>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</si>
  <si>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</si>
  <si>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</si>
  <si>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</si>
  <si>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</si>
  <si>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</si>
  <si>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</si>
  <si>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</si>
  <si>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</si>
  <si>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</si>
  <si>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</si>
  <si>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</si>
  <si>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</si>
  <si>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</si>
  <si>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</si>
  <si>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</si>
  <si>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</si>
  <si>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</si>
  <si>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</si>
  <si>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</si>
  <si>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</si>
  <si>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</si>
  <si>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</si>
  <si>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</si>
  <si>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</si>
  <si>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</si>
  <si>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</si>
  <si>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</si>
  <si>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</si>
  <si>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</si>
  <si>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</si>
  <si>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</si>
  <si>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</si>
  <si>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</si>
  <si>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</si>
  <si>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</si>
  <si>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</si>
  <si>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</si>
  <si>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</si>
  <si>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</si>
  <si>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</si>
  <si>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</si>
  <si>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</si>
  <si>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</si>
  <si>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</si>
  <si>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</si>
  <si>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</si>
  <si>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</si>
  <si>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</si>
  <si>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</si>
  <si>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</si>
  <si>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</si>
  <si>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</si>
  <si>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</si>
  <si>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</si>
  <si>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Приложение №2</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</si>
  <si>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</si>
  <si>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</si>
  <si>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</si>
  <si>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</si>
  <si>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119</t>
  </si>
  <si>
    <t>Взносы по обязательному социальному страхованию на выплаты по оплате труда работников и иные выплаты работникам казенных учреждений</t>
  </si>
  <si>
    <t>0301218740</t>
  </si>
  <si>
    <t>Финансирование объектов составляющих имущество казны</t>
  </si>
  <si>
    <t>18740</t>
  </si>
  <si>
    <t xml:space="preserve">от «25 » декабря  .2015г. № 127 </t>
  </si>
  <si>
    <t xml:space="preserve">от « 25 » декабря  .2015г. № 127  </t>
  </si>
  <si>
    <t>530</t>
  </si>
  <si>
    <t>Субвенции</t>
  </si>
  <si>
    <t>321</t>
  </si>
  <si>
    <t>Пособия и компенсации гражданам и иные социальные выплаты, кроме публичных нормативных обязательств</t>
  </si>
  <si>
    <t>Приложение №8</t>
  </si>
  <si>
    <t>Приложение №3</t>
  </si>
  <si>
    <t>Приложение №9</t>
  </si>
  <si>
    <t>0301218450</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</si>
  <si>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</si>
  <si>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113</t>
  </si>
  <si>
    <t>Иные выплаты, за исключением фонда оплаты труда казенных учреждений, лицам, привлекаемым согласно законодательству для выполнения отдельных полномочий</t>
  </si>
  <si>
    <t xml:space="preserve">от «16 » марта    2016 г. № 158 </t>
  </si>
  <si>
    <t xml:space="preserve">от «16 » марта      2016 г. № 158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</si>
</sst>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600">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2" fillId="34" borderId="0" xfId="42" applyNumberFormat="1" applyFont="1" applyFill="1" applyBorder="1" applyAlignment="1">
      <alignment horizontal="right" wrapText="1"/>
    </xf>
    <xf numFmtId="0" fontId="22" fillId="34" borderId="0" xfId="42" applyNumberFormat="1" applyFont="1" applyFill="1" applyBorder="1" applyAlignment="1">
      <alignment horizontal="right"/>
    </xf>
    <xf numFmtId="0" fontId="22" fillId="34"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0" fontId="29" fillId="0" borderId="0" xfId="42" applyNumberFormat="1" applyFont="1" applyBorder="1" applyAlignment="1">
      <alignment horizontal="left" wrapText="1"/>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9" fillId="0" borderId="0" xfId="42" applyNumberFormat="1" applyFont="1" applyBorder="1" applyAlignment="1">
      <alignment wrapText="1"/>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9" fillId="33" borderId="0" xfId="42" applyFont="1" applyFill="1" applyBorder="1" applyAlignment="1">
      <alignment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9" fillId="0" borderId="0" xfId="42" applyNumberFormat="1" applyFont="1" applyFill="1" applyBorder="1" applyAlignment="1">
      <alignment wrapText="1"/>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0" fontId="53" fillId="0" borderId="0" xfId="0" applyFont="1" applyAlignment="1">
      <alignment horizontal="center" wrapText="1"/>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585"/>
  <sheetViews>
    <sheetView workbookViewId="0">
      <selection activeCell="C4" sqref="C4:G4"/>
    </sheetView>
  </sheetViews>
  <sheetFormatPr defaultRowHeight="14.4" x14ac:dyDescent="0.3"/>
  <cols>
    <col min="1" max="1" width="56.33203125" customWidth="1"/>
    <col min="2" max="2" width="10.44140625" customWidth="1"/>
    <col min="3" max="3" width="9.21875" customWidth="1"/>
    <col min="5" max="5" width="14.109375" customWidth="1"/>
    <col min="7" max="7" width="17.44140625" customWidth="1"/>
  </cols>
  <sheetData>
    <row r="2" spans="1:7" x14ac:dyDescent="0.3">
      <c r="C2" s="590" t="s">
        <v>410</v>
      </c>
      <c r="D2" s="590"/>
      <c r="E2" s="590"/>
      <c r="F2" s="590"/>
      <c r="G2" s="590"/>
    </row>
    <row r="3" spans="1:7" x14ac:dyDescent="0.3">
      <c r="C3" s="590" t="s">
        <v>0</v>
      </c>
      <c r="D3" s="590"/>
      <c r="E3" s="590"/>
      <c r="F3" s="590"/>
      <c r="G3" s="590"/>
    </row>
    <row r="4" spans="1:7" x14ac:dyDescent="0.3">
      <c r="C4" s="590" t="s">
        <v>433</v>
      </c>
      <c r="D4" s="590"/>
      <c r="E4" s="590"/>
      <c r="F4" s="590"/>
      <c r="G4" s="590"/>
    </row>
    <row r="5" spans="1:7" ht="30.6" customHeight="1" x14ac:dyDescent="0.3">
      <c r="C5" s="590" t="s">
        <v>411</v>
      </c>
      <c r="D5" s="590"/>
      <c r="E5" s="590"/>
      <c r="F5" s="590"/>
      <c r="G5" s="590"/>
    </row>
    <row r="6" spans="1:7" x14ac:dyDescent="0.3">
      <c r="C6" s="590" t="s">
        <v>412</v>
      </c>
      <c r="D6" s="590"/>
      <c r="E6" s="590"/>
      <c r="F6" s="590"/>
      <c r="G6" s="590"/>
    </row>
    <row r="8" spans="1:7" x14ac:dyDescent="0.3">
      <c r="A8" s="3"/>
      <c r="B8" s="14"/>
      <c r="C8" s="587" t="s">
        <v>426</v>
      </c>
      <c r="D8" s="587"/>
      <c r="E8" s="587"/>
      <c r="F8" s="587"/>
      <c r="G8" s="587"/>
    </row>
    <row r="9" spans="1:7" x14ac:dyDescent="0.3">
      <c r="A9" s="3"/>
      <c r="B9" s="14"/>
      <c r="C9" s="587" t="s">
        <v>0</v>
      </c>
      <c r="D9" s="587"/>
      <c r="E9" s="587"/>
      <c r="F9" s="587"/>
      <c r="G9" s="587"/>
    </row>
    <row r="10" spans="1:7" x14ac:dyDescent="0.3">
      <c r="A10" s="3"/>
      <c r="B10" s="14"/>
      <c r="C10" s="589" t="s">
        <v>420</v>
      </c>
      <c r="D10" s="589"/>
      <c r="E10" s="589"/>
      <c r="F10" s="589"/>
      <c r="G10" s="589"/>
    </row>
    <row r="11" spans="1:7" x14ac:dyDescent="0.3">
      <c r="A11" s="3"/>
      <c r="B11" s="14"/>
      <c r="C11" s="587" t="s">
        <v>1</v>
      </c>
      <c r="D11" s="587"/>
      <c r="E11" s="587"/>
      <c r="F11" s="587"/>
      <c r="G11" s="587"/>
    </row>
    <row r="12" spans="1:7" x14ac:dyDescent="0.3">
      <c r="A12" s="3"/>
      <c r="B12" s="14"/>
      <c r="C12" s="587" t="s">
        <v>10</v>
      </c>
      <c r="D12" s="587"/>
      <c r="E12" s="587"/>
      <c r="F12" s="587"/>
      <c r="G12" s="587"/>
    </row>
    <row r="13" spans="1:7" x14ac:dyDescent="0.3">
      <c r="A13" s="3"/>
      <c r="B13" s="14"/>
      <c r="C13" s="15"/>
      <c r="D13" s="15"/>
      <c r="E13" s="15"/>
      <c r="F13" s="15"/>
      <c r="G13" s="15"/>
    </row>
    <row r="14" spans="1:7" x14ac:dyDescent="0.3">
      <c r="A14" s="3"/>
      <c r="B14" s="14"/>
      <c r="C14" s="15"/>
      <c r="D14" s="15"/>
      <c r="E14" s="15"/>
      <c r="F14" s="15"/>
      <c r="G14" s="15"/>
    </row>
    <row r="15" spans="1:7" ht="17.399999999999999" x14ac:dyDescent="0.3">
      <c r="A15" s="588" t="s">
        <v>2</v>
      </c>
      <c r="B15" s="588"/>
      <c r="C15" s="588"/>
      <c r="D15" s="588"/>
      <c r="E15" s="588"/>
      <c r="F15" s="588"/>
      <c r="G15" s="588"/>
    </row>
    <row r="16" spans="1:7" ht="17.399999999999999" x14ac:dyDescent="0.3">
      <c r="A16" s="588" t="s">
        <v>11</v>
      </c>
      <c r="B16" s="588"/>
      <c r="C16" s="588"/>
      <c r="D16" s="588"/>
      <c r="E16" s="588"/>
      <c r="F16" s="588"/>
      <c r="G16" s="588"/>
    </row>
    <row r="17" spans="1:7" ht="17.399999999999999" x14ac:dyDescent="0.3">
      <c r="A17" s="7"/>
      <c r="B17" s="7"/>
      <c r="C17" s="4"/>
      <c r="D17" s="5"/>
      <c r="E17" s="5"/>
      <c r="F17" s="6"/>
      <c r="G17" s="11" t="s">
        <v>3</v>
      </c>
    </row>
    <row r="18" spans="1:7" ht="17.399999999999999" x14ac:dyDescent="0.3">
      <c r="A18" s="12" t="s">
        <v>4</v>
      </c>
      <c r="B18" s="8" t="s">
        <v>5</v>
      </c>
      <c r="C18" s="8" t="s">
        <v>6</v>
      </c>
      <c r="D18" s="9" t="s">
        <v>7</v>
      </c>
      <c r="E18" s="9" t="s">
        <v>8</v>
      </c>
      <c r="F18" s="9" t="s">
        <v>9</v>
      </c>
      <c r="G18" s="16" t="s">
        <v>12</v>
      </c>
    </row>
    <row r="19" spans="1:7" x14ac:dyDescent="0.3">
      <c r="A19" s="13">
        <v>1</v>
      </c>
      <c r="B19" s="10">
        <v>2</v>
      </c>
      <c r="C19" s="10">
        <v>3</v>
      </c>
      <c r="D19" s="10">
        <v>4</v>
      </c>
      <c r="E19" s="10">
        <v>5</v>
      </c>
      <c r="F19" s="10">
        <v>6</v>
      </c>
      <c r="G19" s="2">
        <v>7</v>
      </c>
    </row>
    <row r="20" spans="1:7" ht="34.799999999999997" x14ac:dyDescent="0.3">
      <c r="A20" s="43" t="s">
        <v>13</v>
      </c>
      <c r="B20" s="74">
        <v>903</v>
      </c>
      <c r="C20" s="44" t="s">
        <v>14</v>
      </c>
      <c r="D20" s="73" t="s">
        <v>14</v>
      </c>
      <c r="E20" s="549" t="s">
        <v>279</v>
      </c>
      <c r="F20" s="73" t="s">
        <v>15</v>
      </c>
      <c r="G20" s="60">
        <f>SUM(G21+G35+G154)</f>
        <v>376758086.56</v>
      </c>
    </row>
    <row r="21" spans="1:7" ht="27" x14ac:dyDescent="0.3">
      <c r="A21" s="18" t="s">
        <v>16</v>
      </c>
      <c r="B21" s="40">
        <v>903</v>
      </c>
      <c r="C21" s="37" t="s">
        <v>17</v>
      </c>
      <c r="D21" s="38" t="s">
        <v>14</v>
      </c>
      <c r="E21" s="467" t="s">
        <v>279</v>
      </c>
      <c r="F21" s="37" t="s">
        <v>15</v>
      </c>
      <c r="G21" s="55">
        <f>SUM(G22+G29)</f>
        <v>102000</v>
      </c>
    </row>
    <row r="22" spans="1:7" ht="27" x14ac:dyDescent="0.3">
      <c r="A22" s="34" t="s">
        <v>18</v>
      </c>
      <c r="B22" s="66">
        <v>903</v>
      </c>
      <c r="C22" s="19" t="s">
        <v>17</v>
      </c>
      <c r="D22" s="19" t="s">
        <v>19</v>
      </c>
      <c r="E22" s="444" t="s">
        <v>280</v>
      </c>
      <c r="F22" s="19" t="s">
        <v>15</v>
      </c>
      <c r="G22" s="56">
        <f>SUM(G23+G26)</f>
        <v>62000</v>
      </c>
    </row>
    <row r="23" spans="1:7" x14ac:dyDescent="0.3">
      <c r="A23" s="32" t="s">
        <v>20</v>
      </c>
      <c r="B23" s="66">
        <v>903</v>
      </c>
      <c r="C23" s="19" t="s">
        <v>17</v>
      </c>
      <c r="D23" s="19" t="s">
        <v>19</v>
      </c>
      <c r="E23" s="444" t="s">
        <v>280</v>
      </c>
      <c r="F23" s="19" t="s">
        <v>21</v>
      </c>
      <c r="G23" s="56">
        <f>SUM(G24)</f>
        <v>0</v>
      </c>
    </row>
    <row r="24" spans="1:7" x14ac:dyDescent="0.3">
      <c r="A24" s="23" t="s">
        <v>22</v>
      </c>
      <c r="B24" s="66">
        <v>903</v>
      </c>
      <c r="C24" s="19" t="s">
        <v>17</v>
      </c>
      <c r="D24" s="19" t="s">
        <v>19</v>
      </c>
      <c r="E24" s="444" t="s">
        <v>280</v>
      </c>
      <c r="F24" s="19" t="s">
        <v>23</v>
      </c>
      <c r="G24" s="56">
        <f>SUM(G25)</f>
        <v>0</v>
      </c>
    </row>
    <row r="25" spans="1:7" x14ac:dyDescent="0.3">
      <c r="A25" s="23" t="s">
        <v>24</v>
      </c>
      <c r="B25" s="66">
        <v>903</v>
      </c>
      <c r="C25" s="19" t="s">
        <v>17</v>
      </c>
      <c r="D25" s="19" t="s">
        <v>19</v>
      </c>
      <c r="E25" s="444" t="s">
        <v>280</v>
      </c>
      <c r="F25" s="19" t="s">
        <v>25</v>
      </c>
      <c r="G25" s="56">
        <v>0</v>
      </c>
    </row>
    <row r="26" spans="1:7" ht="21.6" x14ac:dyDescent="0.3">
      <c r="A26" s="23" t="s">
        <v>26</v>
      </c>
      <c r="B26" s="66">
        <v>903</v>
      </c>
      <c r="C26" s="19" t="s">
        <v>17</v>
      </c>
      <c r="D26" s="19" t="s">
        <v>19</v>
      </c>
      <c r="E26" s="444" t="s">
        <v>280</v>
      </c>
      <c r="F26" s="19" t="s">
        <v>27</v>
      </c>
      <c r="G26" s="56">
        <f>SUM(G27:G28)</f>
        <v>62000</v>
      </c>
    </row>
    <row r="27" spans="1:7" x14ac:dyDescent="0.3">
      <c r="A27" s="24" t="s">
        <v>28</v>
      </c>
      <c r="B27" s="66">
        <v>903</v>
      </c>
      <c r="C27" s="19" t="s">
        <v>17</v>
      </c>
      <c r="D27" s="19" t="s">
        <v>19</v>
      </c>
      <c r="E27" s="444" t="s">
        <v>280</v>
      </c>
      <c r="F27" s="19" t="s">
        <v>29</v>
      </c>
      <c r="G27" s="56">
        <v>58000</v>
      </c>
    </row>
    <row r="28" spans="1:7" x14ac:dyDescent="0.3">
      <c r="A28" s="24" t="s">
        <v>30</v>
      </c>
      <c r="B28" s="66">
        <v>903</v>
      </c>
      <c r="C28" s="19" t="s">
        <v>17</v>
      </c>
      <c r="D28" s="19" t="s">
        <v>19</v>
      </c>
      <c r="E28" s="444" t="s">
        <v>280</v>
      </c>
      <c r="F28" s="19" t="s">
        <v>31</v>
      </c>
      <c r="G28" s="56">
        <v>4000</v>
      </c>
    </row>
    <row r="29" spans="1:7" ht="27" x14ac:dyDescent="0.3">
      <c r="A29" s="30" t="s">
        <v>32</v>
      </c>
      <c r="B29" s="66">
        <v>903</v>
      </c>
      <c r="C29" s="19" t="s">
        <v>17</v>
      </c>
      <c r="D29" s="19" t="s">
        <v>19</v>
      </c>
      <c r="E29" s="444" t="s">
        <v>281</v>
      </c>
      <c r="F29" s="19" t="s">
        <v>15</v>
      </c>
      <c r="G29" s="56">
        <f>SUM(G30+G33)</f>
        <v>40000</v>
      </c>
    </row>
    <row r="30" spans="1:7" x14ac:dyDescent="0.3">
      <c r="A30" s="23" t="s">
        <v>20</v>
      </c>
      <c r="B30" s="66">
        <v>903</v>
      </c>
      <c r="C30" s="26" t="s">
        <v>17</v>
      </c>
      <c r="D30" s="26" t="s">
        <v>19</v>
      </c>
      <c r="E30" s="444" t="s">
        <v>281</v>
      </c>
      <c r="F30" s="26" t="s">
        <v>21</v>
      </c>
      <c r="G30" s="56">
        <f>SUM(G31)</f>
        <v>40000</v>
      </c>
    </row>
    <row r="31" spans="1:7" x14ac:dyDescent="0.3">
      <c r="A31" s="23" t="s">
        <v>22</v>
      </c>
      <c r="B31" s="66">
        <v>903</v>
      </c>
      <c r="C31" s="19" t="s">
        <v>17</v>
      </c>
      <c r="D31" s="19" t="s">
        <v>19</v>
      </c>
      <c r="E31" s="444" t="s">
        <v>281</v>
      </c>
      <c r="F31" s="19" t="s">
        <v>23</v>
      </c>
      <c r="G31" s="50">
        <f>SUM(G32)</f>
        <v>40000</v>
      </c>
    </row>
    <row r="32" spans="1:7" x14ac:dyDescent="0.3">
      <c r="A32" s="23" t="s">
        <v>24</v>
      </c>
      <c r="B32" s="66">
        <v>903</v>
      </c>
      <c r="C32" s="19" t="s">
        <v>17</v>
      </c>
      <c r="D32" s="19" t="s">
        <v>19</v>
      </c>
      <c r="E32" s="444" t="s">
        <v>281</v>
      </c>
      <c r="F32" s="19" t="s">
        <v>25</v>
      </c>
      <c r="G32" s="50">
        <v>40000</v>
      </c>
    </row>
    <row r="33" spans="1:7" ht="21.6" x14ac:dyDescent="0.3">
      <c r="A33" s="23" t="s">
        <v>26</v>
      </c>
      <c r="B33" s="66">
        <v>903</v>
      </c>
      <c r="C33" s="19" t="s">
        <v>17</v>
      </c>
      <c r="D33" s="19" t="s">
        <v>19</v>
      </c>
      <c r="E33" s="444" t="s">
        <v>281</v>
      </c>
      <c r="F33" s="19" t="s">
        <v>27</v>
      </c>
      <c r="G33" s="50">
        <f>SUM(G34)</f>
        <v>0</v>
      </c>
    </row>
    <row r="34" spans="1:7" x14ac:dyDescent="0.3">
      <c r="A34" s="24" t="s">
        <v>28</v>
      </c>
      <c r="B34" s="66">
        <v>903</v>
      </c>
      <c r="C34" s="19" t="s">
        <v>17</v>
      </c>
      <c r="D34" s="19" t="s">
        <v>19</v>
      </c>
      <c r="E34" s="444" t="s">
        <v>281</v>
      </c>
      <c r="F34" s="19" t="s">
        <v>29</v>
      </c>
      <c r="G34" s="50"/>
    </row>
    <row r="35" spans="1:7" ht="17.399999999999999" x14ac:dyDescent="0.3">
      <c r="A35" s="51" t="s">
        <v>33</v>
      </c>
      <c r="B35" s="70" t="s">
        <v>34</v>
      </c>
      <c r="C35" s="70" t="s">
        <v>35</v>
      </c>
      <c r="D35" s="67" t="s">
        <v>14</v>
      </c>
      <c r="E35" s="542" t="s">
        <v>279</v>
      </c>
      <c r="F35" s="67" t="s">
        <v>15</v>
      </c>
      <c r="G35" s="60">
        <f>SUM(G36+G50+G90+G99)</f>
        <v>374010243.56</v>
      </c>
    </row>
    <row r="36" spans="1:7" x14ac:dyDescent="0.3">
      <c r="A36" s="22" t="s">
        <v>36</v>
      </c>
      <c r="B36" s="69">
        <v>903</v>
      </c>
      <c r="C36" s="70" t="s">
        <v>35</v>
      </c>
      <c r="D36" s="67" t="s">
        <v>37</v>
      </c>
      <c r="E36" s="542" t="s">
        <v>279</v>
      </c>
      <c r="F36" s="68" t="s">
        <v>15</v>
      </c>
      <c r="G36" s="55">
        <f>SUM(G37+G41+G44+G47)</f>
        <v>96957015.019999996</v>
      </c>
    </row>
    <row r="37" spans="1:7" x14ac:dyDescent="0.3">
      <c r="A37" s="30" t="s">
        <v>38</v>
      </c>
      <c r="B37" s="71">
        <v>903</v>
      </c>
      <c r="C37" s="26" t="s">
        <v>35</v>
      </c>
      <c r="D37" s="27" t="s">
        <v>37</v>
      </c>
      <c r="E37" s="444" t="s">
        <v>282</v>
      </c>
      <c r="F37" s="28" t="s">
        <v>15</v>
      </c>
      <c r="G37" s="56">
        <f>SUM(G38)</f>
        <v>21943015.02</v>
      </c>
    </row>
    <row r="38" spans="1:7" ht="21.6" x14ac:dyDescent="0.3">
      <c r="A38" s="23" t="s">
        <v>26</v>
      </c>
      <c r="B38" s="71">
        <v>903</v>
      </c>
      <c r="C38" s="26" t="s">
        <v>35</v>
      </c>
      <c r="D38" s="27" t="s">
        <v>37</v>
      </c>
      <c r="E38" s="444" t="s">
        <v>282</v>
      </c>
      <c r="F38" s="26" t="s">
        <v>27</v>
      </c>
      <c r="G38" s="56">
        <f>SUM(G39:G40)</f>
        <v>21943015.02</v>
      </c>
    </row>
    <row r="39" spans="1:7" ht="31.8" x14ac:dyDescent="0.3">
      <c r="A39" s="24" t="s">
        <v>39</v>
      </c>
      <c r="B39" s="71">
        <v>903</v>
      </c>
      <c r="C39" s="26" t="s">
        <v>35</v>
      </c>
      <c r="D39" s="27" t="s">
        <v>37</v>
      </c>
      <c r="E39" s="444" t="s">
        <v>282</v>
      </c>
      <c r="F39" s="26" t="s">
        <v>40</v>
      </c>
      <c r="G39" s="56">
        <v>21943015.02</v>
      </c>
    </row>
    <row r="40" spans="1:7" x14ac:dyDescent="0.3">
      <c r="A40" s="24" t="s">
        <v>28</v>
      </c>
      <c r="B40" s="71">
        <v>903</v>
      </c>
      <c r="C40" s="26" t="s">
        <v>35</v>
      </c>
      <c r="D40" s="27" t="s">
        <v>37</v>
      </c>
      <c r="E40" s="444" t="s">
        <v>282</v>
      </c>
      <c r="F40" s="26" t="s">
        <v>29</v>
      </c>
      <c r="G40" s="56"/>
    </row>
    <row r="41" spans="1:7" ht="27" x14ac:dyDescent="0.3">
      <c r="A41" s="30" t="s">
        <v>41</v>
      </c>
      <c r="B41" s="71">
        <v>903</v>
      </c>
      <c r="C41" s="26" t="s">
        <v>35</v>
      </c>
      <c r="D41" s="28" t="s">
        <v>37</v>
      </c>
      <c r="E41" s="444" t="s">
        <v>283</v>
      </c>
      <c r="F41" s="28" t="s">
        <v>15</v>
      </c>
      <c r="G41" s="56">
        <f>SUM(G42)</f>
        <v>648000</v>
      </c>
    </row>
    <row r="42" spans="1:7" ht="21.6" x14ac:dyDescent="0.3">
      <c r="A42" s="23" t="s">
        <v>26</v>
      </c>
      <c r="B42" s="71">
        <v>903</v>
      </c>
      <c r="C42" s="26" t="s">
        <v>35</v>
      </c>
      <c r="D42" s="28" t="s">
        <v>37</v>
      </c>
      <c r="E42" s="444" t="s">
        <v>283</v>
      </c>
      <c r="F42" s="26" t="s">
        <v>27</v>
      </c>
      <c r="G42" s="56">
        <f>SUM(G43)</f>
        <v>648000</v>
      </c>
    </row>
    <row r="43" spans="1:7" ht="31.8" x14ac:dyDescent="0.3">
      <c r="A43" s="24" t="s">
        <v>39</v>
      </c>
      <c r="B43" s="71">
        <v>903</v>
      </c>
      <c r="C43" s="26" t="s">
        <v>35</v>
      </c>
      <c r="D43" s="28" t="s">
        <v>37</v>
      </c>
      <c r="E43" s="444" t="s">
        <v>283</v>
      </c>
      <c r="F43" s="26" t="s">
        <v>40</v>
      </c>
      <c r="G43" s="56">
        <v>648000</v>
      </c>
    </row>
    <row r="44" spans="1:7" ht="40.200000000000003" x14ac:dyDescent="0.3">
      <c r="A44" s="30" t="s">
        <v>42</v>
      </c>
      <c r="B44" s="71">
        <v>903</v>
      </c>
      <c r="C44" s="26" t="s">
        <v>35</v>
      </c>
      <c r="D44" s="28" t="s">
        <v>37</v>
      </c>
      <c r="E44" s="444" t="s">
        <v>284</v>
      </c>
      <c r="F44" s="28" t="s">
        <v>15</v>
      </c>
      <c r="G44" s="56">
        <f>SUM(G45)</f>
        <v>73547500</v>
      </c>
    </row>
    <row r="45" spans="1:7" ht="21.6" x14ac:dyDescent="0.3">
      <c r="A45" s="23" t="s">
        <v>26</v>
      </c>
      <c r="B45" s="71">
        <v>903</v>
      </c>
      <c r="C45" s="26" t="s">
        <v>35</v>
      </c>
      <c r="D45" s="28" t="s">
        <v>37</v>
      </c>
      <c r="E45" s="444" t="s">
        <v>284</v>
      </c>
      <c r="F45" s="26" t="s">
        <v>27</v>
      </c>
      <c r="G45" s="56">
        <f>SUM(G46)</f>
        <v>73547500</v>
      </c>
    </row>
    <row r="46" spans="1:7" ht="31.8" x14ac:dyDescent="0.3">
      <c r="A46" s="24" t="s">
        <v>39</v>
      </c>
      <c r="B46" s="71">
        <v>903</v>
      </c>
      <c r="C46" s="26" t="s">
        <v>35</v>
      </c>
      <c r="D46" s="28" t="s">
        <v>37</v>
      </c>
      <c r="E46" s="444" t="s">
        <v>284</v>
      </c>
      <c r="F46" s="26" t="s">
        <v>40</v>
      </c>
      <c r="G46" s="56">
        <v>73547500</v>
      </c>
    </row>
    <row r="47" spans="1:7" ht="53.4" x14ac:dyDescent="0.3">
      <c r="A47" s="25" t="s">
        <v>43</v>
      </c>
      <c r="B47" s="71">
        <v>903</v>
      </c>
      <c r="C47" s="26" t="s">
        <v>35</v>
      </c>
      <c r="D47" s="28" t="s">
        <v>37</v>
      </c>
      <c r="E47" s="444" t="s">
        <v>285</v>
      </c>
      <c r="F47" s="26" t="s">
        <v>15</v>
      </c>
      <c r="G47" s="56">
        <f>SUM(G48)</f>
        <v>818500</v>
      </c>
    </row>
    <row r="48" spans="1:7" ht="21.6" x14ac:dyDescent="0.3">
      <c r="A48" s="23" t="s">
        <v>26</v>
      </c>
      <c r="B48" s="71">
        <v>903</v>
      </c>
      <c r="C48" s="26" t="s">
        <v>35</v>
      </c>
      <c r="D48" s="28" t="s">
        <v>37</v>
      </c>
      <c r="E48" s="444" t="s">
        <v>285</v>
      </c>
      <c r="F48" s="26" t="s">
        <v>27</v>
      </c>
      <c r="G48" s="56">
        <f>SUM(G49)</f>
        <v>818500</v>
      </c>
    </row>
    <row r="49" spans="1:7" x14ac:dyDescent="0.3">
      <c r="A49" s="24" t="s">
        <v>28</v>
      </c>
      <c r="B49" s="71">
        <v>903</v>
      </c>
      <c r="C49" s="26" t="s">
        <v>35</v>
      </c>
      <c r="D49" s="28" t="s">
        <v>37</v>
      </c>
      <c r="E49" s="444" t="s">
        <v>285</v>
      </c>
      <c r="F49" s="26" t="s">
        <v>29</v>
      </c>
      <c r="G49" s="56">
        <v>818500</v>
      </c>
    </row>
    <row r="50" spans="1:7" x14ac:dyDescent="0.3">
      <c r="A50" s="22" t="s">
        <v>45</v>
      </c>
      <c r="B50" s="62">
        <v>903</v>
      </c>
      <c r="C50" s="63" t="s">
        <v>35</v>
      </c>
      <c r="D50" s="64" t="s">
        <v>46</v>
      </c>
      <c r="E50" s="539" t="s">
        <v>279</v>
      </c>
      <c r="F50" s="65" t="s">
        <v>15</v>
      </c>
      <c r="G50" s="59">
        <f>SUM(G51+G57+G61+G65+G69+G73+G76+G80+G83+G87)</f>
        <v>232876063.53999999</v>
      </c>
    </row>
    <row r="51" spans="1:7" x14ac:dyDescent="0.3">
      <c r="A51" s="48" t="s">
        <v>47</v>
      </c>
      <c r="B51" s="17">
        <v>903</v>
      </c>
      <c r="C51" s="35" t="s">
        <v>35</v>
      </c>
      <c r="D51" s="47" t="s">
        <v>46</v>
      </c>
      <c r="E51" s="483" t="s">
        <v>286</v>
      </c>
      <c r="F51" s="49" t="s">
        <v>15</v>
      </c>
      <c r="G51" s="50">
        <f>SUM(G52)</f>
        <v>51341362.82</v>
      </c>
    </row>
    <row r="52" spans="1:7" ht="21.6" x14ac:dyDescent="0.3">
      <c r="A52" s="23" t="s">
        <v>26</v>
      </c>
      <c r="B52" s="66">
        <v>903</v>
      </c>
      <c r="C52" s="19" t="s">
        <v>35</v>
      </c>
      <c r="D52" s="20" t="s">
        <v>46</v>
      </c>
      <c r="E52" s="483" t="s">
        <v>286</v>
      </c>
      <c r="F52" s="19" t="s">
        <v>27</v>
      </c>
      <c r="G52" s="50">
        <f>SUM(G53:G56)</f>
        <v>51341362.82</v>
      </c>
    </row>
    <row r="53" spans="1:7" ht="31.8" x14ac:dyDescent="0.3">
      <c r="A53" s="24" t="s">
        <v>39</v>
      </c>
      <c r="B53" s="66">
        <v>903</v>
      </c>
      <c r="C53" s="19" t="s">
        <v>35</v>
      </c>
      <c r="D53" s="20" t="s">
        <v>46</v>
      </c>
      <c r="E53" s="483" t="s">
        <v>286</v>
      </c>
      <c r="F53" s="19" t="s">
        <v>40</v>
      </c>
      <c r="G53" s="50">
        <v>37961507.710000001</v>
      </c>
    </row>
    <row r="54" spans="1:7" x14ac:dyDescent="0.3">
      <c r="A54" s="24" t="s">
        <v>28</v>
      </c>
      <c r="B54" s="66">
        <v>903</v>
      </c>
      <c r="C54" s="19" t="s">
        <v>35</v>
      </c>
      <c r="D54" s="20" t="s">
        <v>46</v>
      </c>
      <c r="E54" s="483" t="s">
        <v>286</v>
      </c>
      <c r="F54" s="19" t="s">
        <v>29</v>
      </c>
      <c r="G54" s="50"/>
    </row>
    <row r="55" spans="1:7" ht="31.8" x14ac:dyDescent="0.3">
      <c r="A55" s="45" t="s">
        <v>48</v>
      </c>
      <c r="B55" s="72">
        <v>903</v>
      </c>
      <c r="C55" s="53" t="s">
        <v>35</v>
      </c>
      <c r="D55" s="54" t="s">
        <v>46</v>
      </c>
      <c r="E55" s="483" t="s">
        <v>286</v>
      </c>
      <c r="F55" s="53" t="s">
        <v>49</v>
      </c>
      <c r="G55" s="61">
        <v>13379855.109999999</v>
      </c>
    </row>
    <row r="56" spans="1:7" x14ac:dyDescent="0.3">
      <c r="A56" s="57" t="s">
        <v>30</v>
      </c>
      <c r="B56" s="75">
        <v>903</v>
      </c>
      <c r="C56" s="76" t="s">
        <v>35</v>
      </c>
      <c r="D56" s="77" t="s">
        <v>46</v>
      </c>
      <c r="E56" s="483" t="s">
        <v>286</v>
      </c>
      <c r="F56" s="76" t="s">
        <v>31</v>
      </c>
      <c r="G56" s="61"/>
    </row>
    <row r="57" spans="1:7" ht="27" x14ac:dyDescent="0.3">
      <c r="A57" s="78" t="s">
        <v>50</v>
      </c>
      <c r="B57" s="79">
        <v>903</v>
      </c>
      <c r="C57" s="58" t="s">
        <v>35</v>
      </c>
      <c r="D57" s="80" t="s">
        <v>46</v>
      </c>
      <c r="E57" s="552" t="s">
        <v>287</v>
      </c>
      <c r="F57" s="80" t="s">
        <v>15</v>
      </c>
      <c r="G57" s="81">
        <f>SUM(G58)</f>
        <v>968000</v>
      </c>
    </row>
    <row r="58" spans="1:7" ht="21.6" x14ac:dyDescent="0.3">
      <c r="A58" s="23" t="s">
        <v>26</v>
      </c>
      <c r="B58" s="66">
        <v>903</v>
      </c>
      <c r="C58" s="19" t="s">
        <v>35</v>
      </c>
      <c r="D58" s="21" t="s">
        <v>46</v>
      </c>
      <c r="E58" s="552" t="s">
        <v>287</v>
      </c>
      <c r="F58" s="19" t="s">
        <v>27</v>
      </c>
      <c r="G58" s="50">
        <f>SUM(G59:G60)</f>
        <v>968000</v>
      </c>
    </row>
    <row r="59" spans="1:7" ht="31.8" x14ac:dyDescent="0.3">
      <c r="A59" s="24" t="s">
        <v>39</v>
      </c>
      <c r="B59" s="66">
        <v>903</v>
      </c>
      <c r="C59" s="19" t="s">
        <v>35</v>
      </c>
      <c r="D59" s="21" t="s">
        <v>46</v>
      </c>
      <c r="E59" s="552" t="s">
        <v>287</v>
      </c>
      <c r="F59" s="19" t="s">
        <v>40</v>
      </c>
      <c r="G59" s="50">
        <v>688000</v>
      </c>
    </row>
    <row r="60" spans="1:7" ht="31.8" x14ac:dyDescent="0.3">
      <c r="A60" s="29" t="s">
        <v>48</v>
      </c>
      <c r="B60" s="66">
        <v>903</v>
      </c>
      <c r="C60" s="19" t="s">
        <v>35</v>
      </c>
      <c r="D60" s="21" t="s">
        <v>46</v>
      </c>
      <c r="E60" s="552" t="s">
        <v>287</v>
      </c>
      <c r="F60" s="19" t="s">
        <v>49</v>
      </c>
      <c r="G60" s="50">
        <v>280000</v>
      </c>
    </row>
    <row r="61" spans="1:7" ht="79.8" x14ac:dyDescent="0.3">
      <c r="A61" s="52" t="s">
        <v>51</v>
      </c>
      <c r="B61" s="66">
        <v>903</v>
      </c>
      <c r="C61" s="19" t="s">
        <v>35</v>
      </c>
      <c r="D61" s="21" t="s">
        <v>46</v>
      </c>
      <c r="E61" s="444" t="s">
        <v>288</v>
      </c>
      <c r="F61" s="26" t="s">
        <v>15</v>
      </c>
      <c r="G61" s="50">
        <f>SUM(G62)</f>
        <v>161459052</v>
      </c>
    </row>
    <row r="62" spans="1:7" ht="21.6" x14ac:dyDescent="0.3">
      <c r="A62" s="23" t="s">
        <v>26</v>
      </c>
      <c r="B62" s="66">
        <v>903</v>
      </c>
      <c r="C62" s="19" t="s">
        <v>35</v>
      </c>
      <c r="D62" s="21" t="s">
        <v>46</v>
      </c>
      <c r="E62" s="444" t="s">
        <v>288</v>
      </c>
      <c r="F62" s="26" t="s">
        <v>27</v>
      </c>
      <c r="G62" s="50">
        <f>SUM(G63:G64)</f>
        <v>161459052</v>
      </c>
    </row>
    <row r="63" spans="1:7" ht="31.8" x14ac:dyDescent="0.3">
      <c r="A63" s="24" t="s">
        <v>39</v>
      </c>
      <c r="B63" s="66">
        <v>903</v>
      </c>
      <c r="C63" s="19" t="s">
        <v>35</v>
      </c>
      <c r="D63" s="21" t="s">
        <v>46</v>
      </c>
      <c r="E63" s="444" t="s">
        <v>288</v>
      </c>
      <c r="F63" s="26" t="s">
        <v>40</v>
      </c>
      <c r="G63" s="50">
        <v>118683449</v>
      </c>
    </row>
    <row r="64" spans="1:7" ht="31.8" x14ac:dyDescent="0.3">
      <c r="A64" s="29" t="s">
        <v>48</v>
      </c>
      <c r="B64" s="66">
        <v>903</v>
      </c>
      <c r="C64" s="19" t="s">
        <v>35</v>
      </c>
      <c r="D64" s="21" t="s">
        <v>46</v>
      </c>
      <c r="E64" s="444" t="s">
        <v>288</v>
      </c>
      <c r="F64" s="26" t="s">
        <v>49</v>
      </c>
      <c r="G64" s="50">
        <v>42775603</v>
      </c>
    </row>
    <row r="65" spans="1:7" ht="27" x14ac:dyDescent="0.3">
      <c r="A65" s="30" t="s">
        <v>52</v>
      </c>
      <c r="B65" s="71">
        <v>903</v>
      </c>
      <c r="C65" s="26" t="s">
        <v>35</v>
      </c>
      <c r="D65" s="21" t="s">
        <v>46</v>
      </c>
      <c r="E65" s="444" t="s">
        <v>289</v>
      </c>
      <c r="F65" s="28" t="s">
        <v>15</v>
      </c>
      <c r="G65" s="56">
        <f>SUM(G66)</f>
        <v>2754500</v>
      </c>
    </row>
    <row r="66" spans="1:7" ht="21.6" x14ac:dyDescent="0.3">
      <c r="A66" s="23" t="s">
        <v>26</v>
      </c>
      <c r="B66" s="66">
        <v>903</v>
      </c>
      <c r="C66" s="19" t="s">
        <v>35</v>
      </c>
      <c r="D66" s="21" t="s">
        <v>46</v>
      </c>
      <c r="E66" s="444" t="s">
        <v>289</v>
      </c>
      <c r="F66" s="26" t="s">
        <v>27</v>
      </c>
      <c r="G66" s="50">
        <f>SUM(G67:G68)</f>
        <v>2754500</v>
      </c>
    </row>
    <row r="67" spans="1:7" x14ac:dyDescent="0.3">
      <c r="A67" s="24" t="s">
        <v>28</v>
      </c>
      <c r="B67" s="66">
        <v>903</v>
      </c>
      <c r="C67" s="19" t="s">
        <v>35</v>
      </c>
      <c r="D67" s="20" t="s">
        <v>46</v>
      </c>
      <c r="E67" s="444" t="s">
        <v>289</v>
      </c>
      <c r="F67" s="19" t="s">
        <v>29</v>
      </c>
      <c r="G67" s="50">
        <v>1967000</v>
      </c>
    </row>
    <row r="68" spans="1:7" x14ac:dyDescent="0.3">
      <c r="A68" s="29" t="s">
        <v>30</v>
      </c>
      <c r="B68" s="72">
        <v>903</v>
      </c>
      <c r="C68" s="53" t="s">
        <v>35</v>
      </c>
      <c r="D68" s="54" t="s">
        <v>46</v>
      </c>
      <c r="E68" s="444" t="s">
        <v>289</v>
      </c>
      <c r="F68" s="53" t="s">
        <v>31</v>
      </c>
      <c r="G68" s="50">
        <v>787500</v>
      </c>
    </row>
    <row r="69" spans="1:7" ht="53.4" x14ac:dyDescent="0.3">
      <c r="A69" s="25" t="s">
        <v>43</v>
      </c>
      <c r="B69" s="66">
        <v>903</v>
      </c>
      <c r="C69" s="19" t="s">
        <v>35</v>
      </c>
      <c r="D69" s="21" t="s">
        <v>46</v>
      </c>
      <c r="E69" s="444" t="s">
        <v>285</v>
      </c>
      <c r="F69" s="26" t="s">
        <v>15</v>
      </c>
      <c r="G69" s="50">
        <f>SUM(G70)</f>
        <v>5189500</v>
      </c>
    </row>
    <row r="70" spans="1:7" ht="21.6" x14ac:dyDescent="0.3">
      <c r="A70" s="23" t="s">
        <v>26</v>
      </c>
      <c r="B70" s="66">
        <v>903</v>
      </c>
      <c r="C70" s="19" t="s">
        <v>35</v>
      </c>
      <c r="D70" s="21" t="s">
        <v>46</v>
      </c>
      <c r="E70" s="444" t="s">
        <v>285</v>
      </c>
      <c r="F70" s="26" t="s">
        <v>27</v>
      </c>
      <c r="G70" s="50">
        <f>SUM(G71:G72)</f>
        <v>5189500</v>
      </c>
    </row>
    <row r="71" spans="1:7" x14ac:dyDescent="0.3">
      <c r="A71" s="24" t="s">
        <v>28</v>
      </c>
      <c r="B71" s="66">
        <v>903</v>
      </c>
      <c r="C71" s="19" t="s">
        <v>35</v>
      </c>
      <c r="D71" s="20" t="s">
        <v>46</v>
      </c>
      <c r="E71" s="444" t="s">
        <v>285</v>
      </c>
      <c r="F71" s="19" t="s">
        <v>29</v>
      </c>
      <c r="G71" s="50">
        <v>4599100</v>
      </c>
    </row>
    <row r="72" spans="1:7" x14ac:dyDescent="0.3">
      <c r="A72" s="29" t="s">
        <v>30</v>
      </c>
      <c r="B72" s="72">
        <v>903</v>
      </c>
      <c r="C72" s="53" t="s">
        <v>35</v>
      </c>
      <c r="D72" s="54" t="s">
        <v>46</v>
      </c>
      <c r="E72" s="444" t="s">
        <v>285</v>
      </c>
      <c r="F72" s="53" t="s">
        <v>31</v>
      </c>
      <c r="G72" s="50">
        <v>590400</v>
      </c>
    </row>
    <row r="73" spans="1:7" ht="27" x14ac:dyDescent="0.3">
      <c r="A73" s="30" t="s">
        <v>44</v>
      </c>
      <c r="B73" s="71">
        <v>903</v>
      </c>
      <c r="C73" s="26" t="s">
        <v>35</v>
      </c>
      <c r="D73" s="28" t="s">
        <v>46</v>
      </c>
      <c r="E73" s="444" t="s">
        <v>290</v>
      </c>
      <c r="F73" s="26" t="s">
        <v>15</v>
      </c>
      <c r="G73" s="83">
        <f>SUM(G74)</f>
        <v>0</v>
      </c>
    </row>
    <row r="74" spans="1:7" ht="21.6" x14ac:dyDescent="0.3">
      <c r="A74" s="23" t="s">
        <v>26</v>
      </c>
      <c r="B74" s="71">
        <v>903</v>
      </c>
      <c r="C74" s="26" t="s">
        <v>35</v>
      </c>
      <c r="D74" s="28" t="s">
        <v>46</v>
      </c>
      <c r="E74" s="444" t="s">
        <v>290</v>
      </c>
      <c r="F74" s="26" t="s">
        <v>27</v>
      </c>
      <c r="G74" s="83">
        <f>SUM(G75)</f>
        <v>0</v>
      </c>
    </row>
    <row r="75" spans="1:7" x14ac:dyDescent="0.3">
      <c r="A75" s="24" t="s">
        <v>28</v>
      </c>
      <c r="B75" s="71">
        <v>903</v>
      </c>
      <c r="C75" s="26" t="s">
        <v>35</v>
      </c>
      <c r="D75" s="28" t="s">
        <v>46</v>
      </c>
      <c r="E75" s="444" t="s">
        <v>290</v>
      </c>
      <c r="F75" s="26" t="s">
        <v>29</v>
      </c>
      <c r="G75" s="83"/>
    </row>
    <row r="76" spans="1:7" ht="27" x14ac:dyDescent="0.3">
      <c r="A76" s="30" t="s">
        <v>53</v>
      </c>
      <c r="B76" s="66">
        <v>903</v>
      </c>
      <c r="C76" s="19" t="s">
        <v>35</v>
      </c>
      <c r="D76" s="20" t="s">
        <v>46</v>
      </c>
      <c r="E76" s="444" t="s">
        <v>291</v>
      </c>
      <c r="F76" s="19" t="s">
        <v>15</v>
      </c>
      <c r="G76" s="50">
        <f>SUM(G77)</f>
        <v>5809902.7199999997</v>
      </c>
    </row>
    <row r="77" spans="1:7" ht="21.6" x14ac:dyDescent="0.3">
      <c r="A77" s="23" t="s">
        <v>26</v>
      </c>
      <c r="B77" s="66">
        <v>903</v>
      </c>
      <c r="C77" s="19" t="s">
        <v>35</v>
      </c>
      <c r="D77" s="20" t="s">
        <v>46</v>
      </c>
      <c r="E77" s="444" t="s">
        <v>291</v>
      </c>
      <c r="F77" s="19" t="s">
        <v>27</v>
      </c>
      <c r="G77" s="50">
        <f>SUM(G78:G79)</f>
        <v>5809902.7199999997</v>
      </c>
    </row>
    <row r="78" spans="1:7" ht="31.8" x14ac:dyDescent="0.3">
      <c r="A78" s="24" t="s">
        <v>39</v>
      </c>
      <c r="B78" s="66">
        <v>903</v>
      </c>
      <c r="C78" s="19" t="s">
        <v>35</v>
      </c>
      <c r="D78" s="20" t="s">
        <v>46</v>
      </c>
      <c r="E78" s="444" t="s">
        <v>291</v>
      </c>
      <c r="F78" s="19" t="s">
        <v>40</v>
      </c>
      <c r="G78" s="50">
        <v>5809902.7199999997</v>
      </c>
    </row>
    <row r="79" spans="1:7" x14ac:dyDescent="0.3">
      <c r="A79" s="24" t="s">
        <v>28</v>
      </c>
      <c r="B79" s="66">
        <v>903</v>
      </c>
      <c r="C79" s="19" t="s">
        <v>35</v>
      </c>
      <c r="D79" s="20" t="s">
        <v>46</v>
      </c>
      <c r="E79" s="444" t="s">
        <v>291</v>
      </c>
      <c r="F79" s="19" t="s">
        <v>29</v>
      </c>
      <c r="G79" s="50"/>
    </row>
    <row r="80" spans="1:7" ht="27" x14ac:dyDescent="0.3">
      <c r="A80" s="30" t="s">
        <v>54</v>
      </c>
      <c r="B80" s="66">
        <v>903</v>
      </c>
      <c r="C80" s="19" t="s">
        <v>35</v>
      </c>
      <c r="D80" s="21" t="s">
        <v>46</v>
      </c>
      <c r="E80" s="444" t="s">
        <v>292</v>
      </c>
      <c r="F80" s="19" t="s">
        <v>15</v>
      </c>
      <c r="G80" s="50">
        <f>SUM(G81)</f>
        <v>48000</v>
      </c>
    </row>
    <row r="81" spans="1:7" ht="21.6" x14ac:dyDescent="0.3">
      <c r="A81" s="23" t="s">
        <v>26</v>
      </c>
      <c r="B81" s="66">
        <v>903</v>
      </c>
      <c r="C81" s="19" t="s">
        <v>35</v>
      </c>
      <c r="D81" s="21" t="s">
        <v>46</v>
      </c>
      <c r="E81" s="444" t="s">
        <v>292</v>
      </c>
      <c r="F81" s="19" t="s">
        <v>27</v>
      </c>
      <c r="G81" s="50">
        <f>SUM(G82)</f>
        <v>48000</v>
      </c>
    </row>
    <row r="82" spans="1:7" ht="31.8" x14ac:dyDescent="0.3">
      <c r="A82" s="82" t="s">
        <v>39</v>
      </c>
      <c r="B82" s="79">
        <v>903</v>
      </c>
      <c r="C82" s="58" t="s">
        <v>35</v>
      </c>
      <c r="D82" s="80" t="s">
        <v>46</v>
      </c>
      <c r="E82" s="444" t="s">
        <v>292</v>
      </c>
      <c r="F82" s="58" t="s">
        <v>40</v>
      </c>
      <c r="G82" s="81">
        <v>48000</v>
      </c>
    </row>
    <row r="83" spans="1:7" ht="27" x14ac:dyDescent="0.3">
      <c r="A83" s="78" t="s">
        <v>55</v>
      </c>
      <c r="B83" s="79">
        <v>903</v>
      </c>
      <c r="C83" s="58" t="s">
        <v>35</v>
      </c>
      <c r="D83" s="80" t="s">
        <v>46</v>
      </c>
      <c r="E83" s="552" t="s">
        <v>293</v>
      </c>
      <c r="F83" s="58" t="s">
        <v>15</v>
      </c>
      <c r="G83" s="81">
        <f>SUM(G84)</f>
        <v>5259746</v>
      </c>
    </row>
    <row r="84" spans="1:7" ht="21.6" x14ac:dyDescent="0.3">
      <c r="A84" s="23" t="s">
        <v>26</v>
      </c>
      <c r="B84" s="66">
        <v>903</v>
      </c>
      <c r="C84" s="19" t="s">
        <v>35</v>
      </c>
      <c r="D84" s="21" t="s">
        <v>46</v>
      </c>
      <c r="E84" s="552" t="s">
        <v>293</v>
      </c>
      <c r="F84" s="19" t="s">
        <v>27</v>
      </c>
      <c r="G84" s="50">
        <f>SUM(G85:G86)</f>
        <v>5259746</v>
      </c>
    </row>
    <row r="85" spans="1:7" ht="31.8" x14ac:dyDescent="0.3">
      <c r="A85" s="24" t="s">
        <v>39</v>
      </c>
      <c r="B85" s="66">
        <v>903</v>
      </c>
      <c r="C85" s="19" t="s">
        <v>35</v>
      </c>
      <c r="D85" s="21" t="s">
        <v>46</v>
      </c>
      <c r="E85" s="552" t="s">
        <v>293</v>
      </c>
      <c r="F85" s="19" t="s">
        <v>40</v>
      </c>
      <c r="G85" s="50">
        <v>5259746</v>
      </c>
    </row>
    <row r="86" spans="1:7" x14ac:dyDescent="0.3">
      <c r="A86" s="24" t="s">
        <v>28</v>
      </c>
      <c r="B86" s="66">
        <v>903</v>
      </c>
      <c r="C86" s="19" t="s">
        <v>35</v>
      </c>
      <c r="D86" s="21" t="s">
        <v>46</v>
      </c>
      <c r="E86" s="552" t="s">
        <v>293</v>
      </c>
      <c r="F86" s="19" t="s">
        <v>29</v>
      </c>
      <c r="G86" s="50"/>
    </row>
    <row r="87" spans="1:7" ht="27" x14ac:dyDescent="0.3">
      <c r="A87" s="30" t="s">
        <v>54</v>
      </c>
      <c r="B87" s="66">
        <v>903</v>
      </c>
      <c r="C87" s="19" t="s">
        <v>35</v>
      </c>
      <c r="D87" s="21" t="s">
        <v>46</v>
      </c>
      <c r="E87" s="444" t="s">
        <v>292</v>
      </c>
      <c r="F87" s="19" t="s">
        <v>15</v>
      </c>
      <c r="G87" s="50">
        <f>SUM(G88)</f>
        <v>46000</v>
      </c>
    </row>
    <row r="88" spans="1:7" ht="21.6" x14ac:dyDescent="0.3">
      <c r="A88" s="23" t="s">
        <v>26</v>
      </c>
      <c r="B88" s="66">
        <v>903</v>
      </c>
      <c r="C88" s="19" t="s">
        <v>35</v>
      </c>
      <c r="D88" s="21" t="s">
        <v>46</v>
      </c>
      <c r="E88" s="444" t="s">
        <v>292</v>
      </c>
      <c r="F88" s="19" t="s">
        <v>27</v>
      </c>
      <c r="G88" s="50">
        <f>SUM(G89)</f>
        <v>46000</v>
      </c>
    </row>
    <row r="89" spans="1:7" ht="31.8" x14ac:dyDescent="0.3">
      <c r="A89" s="24" t="s">
        <v>39</v>
      </c>
      <c r="B89" s="66">
        <v>903</v>
      </c>
      <c r="C89" s="19" t="s">
        <v>35</v>
      </c>
      <c r="D89" s="21" t="s">
        <v>46</v>
      </c>
      <c r="E89" s="444" t="s">
        <v>292</v>
      </c>
      <c r="F89" s="19" t="s">
        <v>40</v>
      </c>
      <c r="G89" s="50">
        <v>46000</v>
      </c>
    </row>
    <row r="90" spans="1:7" x14ac:dyDescent="0.3">
      <c r="A90" s="22" t="s">
        <v>56</v>
      </c>
      <c r="B90" s="62">
        <v>903</v>
      </c>
      <c r="C90" s="63" t="s">
        <v>35</v>
      </c>
      <c r="D90" s="65" t="s">
        <v>35</v>
      </c>
      <c r="E90" s="539" t="s">
        <v>279</v>
      </c>
      <c r="F90" s="65" t="s">
        <v>15</v>
      </c>
      <c r="G90" s="59">
        <f>SUM(G91+G95)</f>
        <v>0</v>
      </c>
    </row>
    <row r="91" spans="1:7" ht="66.599999999999994" x14ac:dyDescent="0.3">
      <c r="A91" s="30" t="s">
        <v>57</v>
      </c>
      <c r="B91" s="66">
        <v>903</v>
      </c>
      <c r="C91" s="19" t="s">
        <v>35</v>
      </c>
      <c r="D91" s="21" t="s">
        <v>35</v>
      </c>
      <c r="E91" s="444" t="s">
        <v>294</v>
      </c>
      <c r="F91" s="26" t="s">
        <v>15</v>
      </c>
      <c r="G91" s="50">
        <f>SUM(G92)</f>
        <v>0</v>
      </c>
    </row>
    <row r="92" spans="1:7" ht="21.6" x14ac:dyDescent="0.3">
      <c r="A92" s="23" t="s">
        <v>26</v>
      </c>
      <c r="B92" s="66">
        <v>903</v>
      </c>
      <c r="C92" s="19" t="s">
        <v>35</v>
      </c>
      <c r="D92" s="21" t="s">
        <v>35</v>
      </c>
      <c r="E92" s="444" t="s">
        <v>294</v>
      </c>
      <c r="F92" s="26" t="s">
        <v>27</v>
      </c>
      <c r="G92" s="50">
        <f>SUM(G93:G94)</f>
        <v>0</v>
      </c>
    </row>
    <row r="93" spans="1:7" x14ac:dyDescent="0.3">
      <c r="A93" s="24" t="s">
        <v>28</v>
      </c>
      <c r="B93" s="66">
        <v>903</v>
      </c>
      <c r="C93" s="19" t="s">
        <v>35</v>
      </c>
      <c r="D93" s="20" t="s">
        <v>35</v>
      </c>
      <c r="E93" s="444" t="s">
        <v>294</v>
      </c>
      <c r="F93" s="19" t="s">
        <v>29</v>
      </c>
      <c r="G93" s="50"/>
    </row>
    <row r="94" spans="1:7" x14ac:dyDescent="0.3">
      <c r="A94" s="29" t="s">
        <v>30</v>
      </c>
      <c r="B94" s="72">
        <v>903</v>
      </c>
      <c r="C94" s="53" t="s">
        <v>35</v>
      </c>
      <c r="D94" s="54" t="s">
        <v>35</v>
      </c>
      <c r="E94" s="444" t="s">
        <v>294</v>
      </c>
      <c r="F94" s="53" t="s">
        <v>31</v>
      </c>
      <c r="G94" s="50"/>
    </row>
    <row r="95" spans="1:7" ht="27" x14ac:dyDescent="0.3">
      <c r="A95" s="30" t="s">
        <v>58</v>
      </c>
      <c r="B95" s="66">
        <v>903</v>
      </c>
      <c r="C95" s="19" t="s">
        <v>35</v>
      </c>
      <c r="D95" s="21" t="s">
        <v>35</v>
      </c>
      <c r="E95" s="444" t="s">
        <v>295</v>
      </c>
      <c r="F95" s="26" t="s">
        <v>15</v>
      </c>
      <c r="G95" s="50">
        <f>SUM(G96)</f>
        <v>0</v>
      </c>
    </row>
    <row r="96" spans="1:7" ht="21.6" x14ac:dyDescent="0.3">
      <c r="A96" s="23" t="s">
        <v>26</v>
      </c>
      <c r="B96" s="66">
        <v>903</v>
      </c>
      <c r="C96" s="19" t="s">
        <v>35</v>
      </c>
      <c r="D96" s="21" t="s">
        <v>35</v>
      </c>
      <c r="E96" s="444" t="s">
        <v>295</v>
      </c>
      <c r="F96" s="26" t="s">
        <v>27</v>
      </c>
      <c r="G96" s="50">
        <f>SUM(G97:G98)</f>
        <v>0</v>
      </c>
    </row>
    <row r="97" spans="1:7" x14ac:dyDescent="0.3">
      <c r="A97" s="24" t="s">
        <v>28</v>
      </c>
      <c r="B97" s="66">
        <v>903</v>
      </c>
      <c r="C97" s="19" t="s">
        <v>35</v>
      </c>
      <c r="D97" s="20" t="s">
        <v>35</v>
      </c>
      <c r="E97" s="444" t="s">
        <v>295</v>
      </c>
      <c r="F97" s="19" t="s">
        <v>29</v>
      </c>
      <c r="G97" s="50"/>
    </row>
    <row r="98" spans="1:7" x14ac:dyDescent="0.3">
      <c r="A98" s="29" t="s">
        <v>30</v>
      </c>
      <c r="B98" s="72">
        <v>903</v>
      </c>
      <c r="C98" s="53" t="s">
        <v>35</v>
      </c>
      <c r="D98" s="54" t="s">
        <v>35</v>
      </c>
      <c r="E98" s="444" t="s">
        <v>295</v>
      </c>
      <c r="F98" s="53" t="s">
        <v>31</v>
      </c>
      <c r="G98" s="50"/>
    </row>
    <row r="99" spans="1:7" x14ac:dyDescent="0.3">
      <c r="A99" s="22" t="s">
        <v>59</v>
      </c>
      <c r="B99" s="62">
        <v>903</v>
      </c>
      <c r="C99" s="70" t="s">
        <v>35</v>
      </c>
      <c r="D99" s="68" t="s">
        <v>60</v>
      </c>
      <c r="E99" s="542" t="s">
        <v>279</v>
      </c>
      <c r="F99" s="68" t="s">
        <v>15</v>
      </c>
      <c r="G99" s="55">
        <f>SUM(G100+G109+G118+G127+G141+G145+G149)</f>
        <v>44177165</v>
      </c>
    </row>
    <row r="100" spans="1:7" ht="27" x14ac:dyDescent="0.3">
      <c r="A100" s="31" t="s">
        <v>61</v>
      </c>
      <c r="B100" s="41">
        <v>903</v>
      </c>
      <c r="C100" s="42" t="s">
        <v>35</v>
      </c>
      <c r="D100" s="42" t="s">
        <v>60</v>
      </c>
      <c r="E100" s="465" t="s">
        <v>296</v>
      </c>
      <c r="F100" s="42" t="s">
        <v>15</v>
      </c>
      <c r="G100" s="55">
        <f>SUM(G101+G106)</f>
        <v>2667881</v>
      </c>
    </row>
    <row r="101" spans="1:7" ht="31.8" x14ac:dyDescent="0.3">
      <c r="A101" s="32" t="s">
        <v>62</v>
      </c>
      <c r="B101" s="71">
        <v>903</v>
      </c>
      <c r="C101" s="26" t="s">
        <v>35</v>
      </c>
      <c r="D101" s="26" t="s">
        <v>60</v>
      </c>
      <c r="E101" s="444" t="s">
        <v>296</v>
      </c>
      <c r="F101" s="26" t="s">
        <v>63</v>
      </c>
      <c r="G101" s="56">
        <f>SUM(G102)</f>
        <v>2538646</v>
      </c>
    </row>
    <row r="102" spans="1:7" x14ac:dyDescent="0.3">
      <c r="A102" s="23" t="s">
        <v>64</v>
      </c>
      <c r="B102" s="71">
        <v>903</v>
      </c>
      <c r="C102" s="26" t="s">
        <v>35</v>
      </c>
      <c r="D102" s="26" t="s">
        <v>60</v>
      </c>
      <c r="E102" s="444" t="s">
        <v>296</v>
      </c>
      <c r="F102" s="26" t="s">
        <v>65</v>
      </c>
      <c r="G102" s="56">
        <f>SUM(G103:G105)</f>
        <v>2538646</v>
      </c>
    </row>
    <row r="103" spans="1:7" x14ac:dyDescent="0.3">
      <c r="A103" s="23" t="s">
        <v>66</v>
      </c>
      <c r="B103" s="71">
        <v>903</v>
      </c>
      <c r="C103" s="26" t="s">
        <v>35</v>
      </c>
      <c r="D103" s="26" t="s">
        <v>60</v>
      </c>
      <c r="E103" s="444" t="s">
        <v>296</v>
      </c>
      <c r="F103" s="26" t="s">
        <v>67</v>
      </c>
      <c r="G103" s="56">
        <v>1996578</v>
      </c>
    </row>
    <row r="104" spans="1:7" x14ac:dyDescent="0.3">
      <c r="A104" s="23" t="s">
        <v>68</v>
      </c>
      <c r="B104" s="71">
        <v>903</v>
      </c>
      <c r="C104" s="26" t="s">
        <v>35</v>
      </c>
      <c r="D104" s="26" t="s">
        <v>60</v>
      </c>
      <c r="E104" s="444" t="s">
        <v>296</v>
      </c>
      <c r="F104" s="26" t="s">
        <v>69</v>
      </c>
      <c r="G104" s="56"/>
    </row>
    <row r="105" spans="1:7" ht="31.8" x14ac:dyDescent="0.3">
      <c r="A105" s="440" t="s">
        <v>414</v>
      </c>
      <c r="B105" s="238">
        <v>903</v>
      </c>
      <c r="C105" s="443" t="s">
        <v>35</v>
      </c>
      <c r="D105" s="443" t="s">
        <v>60</v>
      </c>
      <c r="E105" s="444" t="s">
        <v>296</v>
      </c>
      <c r="F105" s="443" t="s">
        <v>413</v>
      </c>
      <c r="G105" s="574">
        <v>542068</v>
      </c>
    </row>
    <row r="106" spans="1:7" x14ac:dyDescent="0.3">
      <c r="A106" s="23" t="s">
        <v>20</v>
      </c>
      <c r="B106" s="71">
        <v>903</v>
      </c>
      <c r="C106" s="26" t="s">
        <v>35</v>
      </c>
      <c r="D106" s="26" t="s">
        <v>60</v>
      </c>
      <c r="E106" s="444" t="s">
        <v>296</v>
      </c>
      <c r="F106" s="26" t="s">
        <v>21</v>
      </c>
      <c r="G106" s="56">
        <f>SUM(G107)</f>
        <v>129235</v>
      </c>
    </row>
    <row r="107" spans="1:7" x14ac:dyDescent="0.3">
      <c r="A107" s="23" t="s">
        <v>22</v>
      </c>
      <c r="B107" s="71">
        <v>903</v>
      </c>
      <c r="C107" s="26" t="s">
        <v>35</v>
      </c>
      <c r="D107" s="26" t="s">
        <v>60</v>
      </c>
      <c r="E107" s="444" t="s">
        <v>296</v>
      </c>
      <c r="F107" s="26" t="s">
        <v>23</v>
      </c>
      <c r="G107" s="56">
        <f>SUM(G108)</f>
        <v>129235</v>
      </c>
    </row>
    <row r="108" spans="1:7" x14ac:dyDescent="0.3">
      <c r="A108" s="23" t="s">
        <v>24</v>
      </c>
      <c r="B108" s="71">
        <v>903</v>
      </c>
      <c r="C108" s="26" t="s">
        <v>35</v>
      </c>
      <c r="D108" s="26" t="s">
        <v>60</v>
      </c>
      <c r="E108" s="444" t="s">
        <v>296</v>
      </c>
      <c r="F108" s="26" t="s">
        <v>25</v>
      </c>
      <c r="G108" s="56">
        <v>129235</v>
      </c>
    </row>
    <row r="109" spans="1:7" ht="40.200000000000003" x14ac:dyDescent="0.3">
      <c r="A109" s="30" t="s">
        <v>70</v>
      </c>
      <c r="B109" s="40">
        <v>903</v>
      </c>
      <c r="C109" s="37" t="s">
        <v>35</v>
      </c>
      <c r="D109" s="39" t="s">
        <v>60</v>
      </c>
      <c r="E109" s="465" t="s">
        <v>297</v>
      </c>
      <c r="F109" s="37" t="s">
        <v>15</v>
      </c>
      <c r="G109" s="59">
        <f>SUM(G110+G115)</f>
        <v>8868549</v>
      </c>
    </row>
    <row r="110" spans="1:7" ht="31.8" x14ac:dyDescent="0.3">
      <c r="A110" s="32" t="s">
        <v>62</v>
      </c>
      <c r="B110" s="71">
        <v>903</v>
      </c>
      <c r="C110" s="26" t="s">
        <v>35</v>
      </c>
      <c r="D110" s="26" t="s">
        <v>60</v>
      </c>
      <c r="E110" s="444" t="s">
        <v>297</v>
      </c>
      <c r="F110" s="19" t="s">
        <v>63</v>
      </c>
      <c r="G110" s="50">
        <f>SUM(G111)</f>
        <v>7988393</v>
      </c>
    </row>
    <row r="111" spans="1:7" x14ac:dyDescent="0.3">
      <c r="A111" s="23" t="s">
        <v>71</v>
      </c>
      <c r="B111" s="71">
        <v>903</v>
      </c>
      <c r="C111" s="26" t="s">
        <v>35</v>
      </c>
      <c r="D111" s="26" t="s">
        <v>60</v>
      </c>
      <c r="E111" s="444" t="s">
        <v>297</v>
      </c>
      <c r="F111" s="19" t="s">
        <v>72</v>
      </c>
      <c r="G111" s="50">
        <f>SUM(G112:G114)</f>
        <v>7988393</v>
      </c>
    </row>
    <row r="112" spans="1:7" x14ac:dyDescent="0.3">
      <c r="A112" s="23" t="s">
        <v>66</v>
      </c>
      <c r="B112" s="71">
        <v>903</v>
      </c>
      <c r="C112" s="26" t="s">
        <v>35</v>
      </c>
      <c r="D112" s="26" t="s">
        <v>60</v>
      </c>
      <c r="E112" s="444" t="s">
        <v>297</v>
      </c>
      <c r="F112" s="19" t="s">
        <v>73</v>
      </c>
      <c r="G112" s="50">
        <v>6708490.2699999996</v>
      </c>
    </row>
    <row r="113" spans="1:7" x14ac:dyDescent="0.3">
      <c r="A113" s="23" t="s">
        <v>68</v>
      </c>
      <c r="B113" s="71">
        <v>903</v>
      </c>
      <c r="C113" s="26" t="s">
        <v>35</v>
      </c>
      <c r="D113" s="26" t="s">
        <v>60</v>
      </c>
      <c r="E113" s="444" t="s">
        <v>297</v>
      </c>
      <c r="F113" s="19" t="s">
        <v>74</v>
      </c>
      <c r="G113" s="50"/>
    </row>
    <row r="114" spans="1:7" ht="25.8" customHeight="1" x14ac:dyDescent="0.3">
      <c r="A114" s="440" t="s">
        <v>416</v>
      </c>
      <c r="B114" s="238">
        <v>903</v>
      </c>
      <c r="C114" s="443" t="s">
        <v>35</v>
      </c>
      <c r="D114" s="443" t="s">
        <v>60</v>
      </c>
      <c r="E114" s="444" t="s">
        <v>297</v>
      </c>
      <c r="F114" s="436" t="s">
        <v>415</v>
      </c>
      <c r="G114" s="573">
        <v>1279902.73</v>
      </c>
    </row>
    <row r="115" spans="1:7" x14ac:dyDescent="0.3">
      <c r="A115" s="32" t="s">
        <v>20</v>
      </c>
      <c r="B115" s="71">
        <v>903</v>
      </c>
      <c r="C115" s="26" t="s">
        <v>35</v>
      </c>
      <c r="D115" s="26" t="s">
        <v>60</v>
      </c>
      <c r="E115" s="444" t="s">
        <v>297</v>
      </c>
      <c r="F115" s="19" t="s">
        <v>21</v>
      </c>
      <c r="G115" s="50">
        <f>SUM(G116)</f>
        <v>880156</v>
      </c>
    </row>
    <row r="116" spans="1:7" x14ac:dyDescent="0.3">
      <c r="A116" s="23" t="s">
        <v>22</v>
      </c>
      <c r="B116" s="71">
        <v>903</v>
      </c>
      <c r="C116" s="26" t="s">
        <v>35</v>
      </c>
      <c r="D116" s="26" t="s">
        <v>60</v>
      </c>
      <c r="E116" s="444" t="s">
        <v>297</v>
      </c>
      <c r="F116" s="19" t="s">
        <v>23</v>
      </c>
      <c r="G116" s="50">
        <f>SUM(G117)</f>
        <v>880156</v>
      </c>
    </row>
    <row r="117" spans="1:7" x14ac:dyDescent="0.3">
      <c r="A117" s="23" t="s">
        <v>24</v>
      </c>
      <c r="B117" s="71">
        <v>903</v>
      </c>
      <c r="C117" s="26" t="s">
        <v>35</v>
      </c>
      <c r="D117" s="26" t="s">
        <v>60</v>
      </c>
      <c r="E117" s="444" t="s">
        <v>297</v>
      </c>
      <c r="F117" s="19" t="s">
        <v>25</v>
      </c>
      <c r="G117" s="50">
        <v>880156</v>
      </c>
    </row>
    <row r="118" spans="1:7" ht="27" x14ac:dyDescent="0.3">
      <c r="A118" s="30" t="s">
        <v>81</v>
      </c>
      <c r="B118" s="40">
        <v>903</v>
      </c>
      <c r="C118" s="37" t="s">
        <v>35</v>
      </c>
      <c r="D118" s="39" t="s">
        <v>60</v>
      </c>
      <c r="E118" s="465" t="s">
        <v>298</v>
      </c>
      <c r="F118" s="37" t="s">
        <v>15</v>
      </c>
      <c r="G118" s="59">
        <f>SUM(G119+G124)</f>
        <v>1313743</v>
      </c>
    </row>
    <row r="119" spans="1:7" ht="31.8" x14ac:dyDescent="0.3">
      <c r="A119" s="32" t="s">
        <v>62</v>
      </c>
      <c r="B119" s="71">
        <v>903</v>
      </c>
      <c r="C119" s="26" t="s">
        <v>35</v>
      </c>
      <c r="D119" s="26" t="s">
        <v>60</v>
      </c>
      <c r="E119" s="444" t="s">
        <v>298</v>
      </c>
      <c r="F119" s="19" t="s">
        <v>63</v>
      </c>
      <c r="G119" s="50">
        <f>SUM(G120)</f>
        <v>885537</v>
      </c>
    </row>
    <row r="120" spans="1:7" x14ac:dyDescent="0.3">
      <c r="A120" s="23" t="s">
        <v>71</v>
      </c>
      <c r="B120" s="71">
        <v>903</v>
      </c>
      <c r="C120" s="26" t="s">
        <v>35</v>
      </c>
      <c r="D120" s="26" t="s">
        <v>60</v>
      </c>
      <c r="E120" s="444" t="s">
        <v>298</v>
      </c>
      <c r="F120" s="19" t="s">
        <v>72</v>
      </c>
      <c r="G120" s="50">
        <f>SUM(G121:G123)</f>
        <v>885537</v>
      </c>
    </row>
    <row r="121" spans="1:7" x14ac:dyDescent="0.3">
      <c r="A121" s="23" t="s">
        <v>66</v>
      </c>
      <c r="B121" s="71">
        <v>903</v>
      </c>
      <c r="C121" s="26" t="s">
        <v>35</v>
      </c>
      <c r="D121" s="26" t="s">
        <v>60</v>
      </c>
      <c r="E121" s="444" t="s">
        <v>298</v>
      </c>
      <c r="F121" s="19" t="s">
        <v>73</v>
      </c>
      <c r="G121" s="50">
        <v>680136</v>
      </c>
    </row>
    <row r="122" spans="1:7" x14ac:dyDescent="0.3">
      <c r="A122" s="23" t="s">
        <v>68</v>
      </c>
      <c r="B122" s="71">
        <v>903</v>
      </c>
      <c r="C122" s="26" t="s">
        <v>35</v>
      </c>
      <c r="D122" s="26" t="s">
        <v>60</v>
      </c>
      <c r="E122" s="444" t="s">
        <v>298</v>
      </c>
      <c r="F122" s="19" t="s">
        <v>74</v>
      </c>
      <c r="G122" s="50"/>
    </row>
    <row r="123" spans="1:7" ht="21.6" x14ac:dyDescent="0.3">
      <c r="A123" s="440" t="s">
        <v>416</v>
      </c>
      <c r="B123" s="238">
        <v>903</v>
      </c>
      <c r="C123" s="443" t="s">
        <v>35</v>
      </c>
      <c r="D123" s="443" t="s">
        <v>60</v>
      </c>
      <c r="E123" s="444" t="s">
        <v>297</v>
      </c>
      <c r="F123" s="436" t="s">
        <v>415</v>
      </c>
      <c r="G123" s="573">
        <v>205401</v>
      </c>
    </row>
    <row r="124" spans="1:7" x14ac:dyDescent="0.3">
      <c r="A124" s="32" t="s">
        <v>20</v>
      </c>
      <c r="B124" s="71">
        <v>903</v>
      </c>
      <c r="C124" s="26" t="s">
        <v>35</v>
      </c>
      <c r="D124" s="26" t="s">
        <v>60</v>
      </c>
      <c r="E124" s="444" t="s">
        <v>298</v>
      </c>
      <c r="F124" s="19" t="s">
        <v>21</v>
      </c>
      <c r="G124" s="50">
        <f>SUM(G125)</f>
        <v>428206</v>
      </c>
    </row>
    <row r="125" spans="1:7" x14ac:dyDescent="0.3">
      <c r="A125" s="23" t="s">
        <v>22</v>
      </c>
      <c r="B125" s="71">
        <v>903</v>
      </c>
      <c r="C125" s="26" t="s">
        <v>35</v>
      </c>
      <c r="D125" s="26" t="s">
        <v>60</v>
      </c>
      <c r="E125" s="444" t="s">
        <v>298</v>
      </c>
      <c r="F125" s="19" t="s">
        <v>23</v>
      </c>
      <c r="G125" s="50">
        <f>SUM(G126)</f>
        <v>428206</v>
      </c>
    </row>
    <row r="126" spans="1:7" x14ac:dyDescent="0.3">
      <c r="A126" s="23" t="s">
        <v>24</v>
      </c>
      <c r="B126" s="71">
        <v>903</v>
      </c>
      <c r="C126" s="26" t="s">
        <v>35</v>
      </c>
      <c r="D126" s="26" t="s">
        <v>60</v>
      </c>
      <c r="E126" s="444" t="s">
        <v>298</v>
      </c>
      <c r="F126" s="19" t="s">
        <v>25</v>
      </c>
      <c r="G126" s="50">
        <v>428206</v>
      </c>
    </row>
    <row r="127" spans="1:7" ht="40.200000000000003" x14ac:dyDescent="0.3">
      <c r="A127" s="30" t="s">
        <v>82</v>
      </c>
      <c r="B127" s="62">
        <v>903</v>
      </c>
      <c r="C127" s="63" t="s">
        <v>35</v>
      </c>
      <c r="D127" s="65" t="s">
        <v>60</v>
      </c>
      <c r="E127" s="542" t="s">
        <v>299</v>
      </c>
      <c r="F127" s="63" t="s">
        <v>15</v>
      </c>
      <c r="G127" s="59">
        <f>SUM(G128+G133+G136)</f>
        <v>30762992</v>
      </c>
    </row>
    <row r="128" spans="1:7" ht="31.8" x14ac:dyDescent="0.3">
      <c r="A128" s="32" t="s">
        <v>62</v>
      </c>
      <c r="B128" s="71">
        <v>903</v>
      </c>
      <c r="C128" s="26" t="s">
        <v>35</v>
      </c>
      <c r="D128" s="26" t="s">
        <v>60</v>
      </c>
      <c r="E128" s="444" t="s">
        <v>299</v>
      </c>
      <c r="F128" s="19" t="s">
        <v>63</v>
      </c>
      <c r="G128" s="50">
        <f>SUM(G129)</f>
        <v>29396651</v>
      </c>
    </row>
    <row r="129" spans="1:7" x14ac:dyDescent="0.3">
      <c r="A129" s="23" t="s">
        <v>71</v>
      </c>
      <c r="B129" s="71">
        <v>903</v>
      </c>
      <c r="C129" s="26" t="s">
        <v>35</v>
      </c>
      <c r="D129" s="26" t="s">
        <v>60</v>
      </c>
      <c r="E129" s="444" t="s">
        <v>299</v>
      </c>
      <c r="F129" s="19" t="s">
        <v>72</v>
      </c>
      <c r="G129" s="50">
        <f>SUM(G130:G132)</f>
        <v>29396651</v>
      </c>
    </row>
    <row r="130" spans="1:7" x14ac:dyDescent="0.3">
      <c r="A130" s="23" t="s">
        <v>66</v>
      </c>
      <c r="B130" s="71">
        <v>903</v>
      </c>
      <c r="C130" s="26" t="s">
        <v>35</v>
      </c>
      <c r="D130" s="26" t="s">
        <v>60</v>
      </c>
      <c r="E130" s="444" t="s">
        <v>299</v>
      </c>
      <c r="F130" s="19" t="s">
        <v>73</v>
      </c>
      <c r="G130" s="50">
        <v>22578073</v>
      </c>
    </row>
    <row r="131" spans="1:7" x14ac:dyDescent="0.3">
      <c r="A131" s="23" t="s">
        <v>68</v>
      </c>
      <c r="B131" s="71">
        <v>903</v>
      </c>
      <c r="C131" s="26" t="s">
        <v>35</v>
      </c>
      <c r="D131" s="26" t="s">
        <v>60</v>
      </c>
      <c r="E131" s="444" t="s">
        <v>299</v>
      </c>
      <c r="F131" s="19" t="s">
        <v>74</v>
      </c>
      <c r="G131" s="50"/>
    </row>
    <row r="132" spans="1:7" ht="21.6" x14ac:dyDescent="0.3">
      <c r="A132" s="440" t="s">
        <v>416</v>
      </c>
      <c r="B132" s="238">
        <v>903</v>
      </c>
      <c r="C132" s="443" t="s">
        <v>35</v>
      </c>
      <c r="D132" s="443" t="s">
        <v>60</v>
      </c>
      <c r="E132" s="444" t="s">
        <v>297</v>
      </c>
      <c r="F132" s="436" t="s">
        <v>415</v>
      </c>
      <c r="G132" s="573">
        <v>6818578</v>
      </c>
    </row>
    <row r="133" spans="1:7" x14ac:dyDescent="0.3">
      <c r="A133" s="32" t="s">
        <v>20</v>
      </c>
      <c r="B133" s="71">
        <v>903</v>
      </c>
      <c r="C133" s="26" t="s">
        <v>35</v>
      </c>
      <c r="D133" s="26" t="s">
        <v>60</v>
      </c>
      <c r="E133" s="444" t="s">
        <v>299</v>
      </c>
      <c r="F133" s="19" t="s">
        <v>21</v>
      </c>
      <c r="G133" s="50">
        <f>SUM(G134)</f>
        <v>1188341</v>
      </c>
    </row>
    <row r="134" spans="1:7" x14ac:dyDescent="0.3">
      <c r="A134" s="23" t="s">
        <v>22</v>
      </c>
      <c r="B134" s="71">
        <v>903</v>
      </c>
      <c r="C134" s="26" t="s">
        <v>35</v>
      </c>
      <c r="D134" s="26" t="s">
        <v>60</v>
      </c>
      <c r="E134" s="444" t="s">
        <v>299</v>
      </c>
      <c r="F134" s="19" t="s">
        <v>23</v>
      </c>
      <c r="G134" s="50">
        <f>SUM(G135)</f>
        <v>1188341</v>
      </c>
    </row>
    <row r="135" spans="1:7" x14ac:dyDescent="0.3">
      <c r="A135" s="23" t="s">
        <v>24</v>
      </c>
      <c r="B135" s="71">
        <v>903</v>
      </c>
      <c r="C135" s="26" t="s">
        <v>35</v>
      </c>
      <c r="D135" s="26" t="s">
        <v>60</v>
      </c>
      <c r="E135" s="444" t="s">
        <v>299</v>
      </c>
      <c r="F135" s="19" t="s">
        <v>25</v>
      </c>
      <c r="G135" s="50">
        <v>1188341</v>
      </c>
    </row>
    <row r="136" spans="1:7" x14ac:dyDescent="0.3">
      <c r="A136" s="23" t="s">
        <v>75</v>
      </c>
      <c r="B136" s="71">
        <v>903</v>
      </c>
      <c r="C136" s="19" t="s">
        <v>35</v>
      </c>
      <c r="D136" s="21" t="s">
        <v>60</v>
      </c>
      <c r="E136" s="444" t="s">
        <v>299</v>
      </c>
      <c r="F136" s="19" t="s">
        <v>76</v>
      </c>
      <c r="G136" s="50">
        <f>SUM(G137)</f>
        <v>178000</v>
      </c>
    </row>
    <row r="137" spans="1:7" x14ac:dyDescent="0.3">
      <c r="A137" s="440" t="s">
        <v>398</v>
      </c>
      <c r="B137" s="238">
        <v>903</v>
      </c>
      <c r="C137" s="436" t="s">
        <v>35</v>
      </c>
      <c r="D137" s="438" t="s">
        <v>60</v>
      </c>
      <c r="E137" s="444" t="s">
        <v>299</v>
      </c>
      <c r="F137" s="436" t="s">
        <v>397</v>
      </c>
      <c r="G137" s="573">
        <f>SUM(G138:G140)</f>
        <v>178000</v>
      </c>
    </row>
    <row r="138" spans="1:7" x14ac:dyDescent="0.3">
      <c r="A138" s="23" t="s">
        <v>77</v>
      </c>
      <c r="B138" s="66">
        <v>903</v>
      </c>
      <c r="C138" s="19" t="s">
        <v>35</v>
      </c>
      <c r="D138" s="21" t="s">
        <v>60</v>
      </c>
      <c r="E138" s="444" t="s">
        <v>299</v>
      </c>
      <c r="F138" s="19" t="s">
        <v>78</v>
      </c>
      <c r="G138" s="50">
        <v>68000</v>
      </c>
    </row>
    <row r="139" spans="1:7" x14ac:dyDescent="0.3">
      <c r="A139" s="23" t="s">
        <v>79</v>
      </c>
      <c r="B139" s="66">
        <v>903</v>
      </c>
      <c r="C139" s="19" t="s">
        <v>35</v>
      </c>
      <c r="D139" s="21" t="s">
        <v>60</v>
      </c>
      <c r="E139" s="444" t="s">
        <v>299</v>
      </c>
      <c r="F139" s="19" t="s">
        <v>80</v>
      </c>
      <c r="G139" s="61">
        <v>105000</v>
      </c>
    </row>
    <row r="140" spans="1:7" x14ac:dyDescent="0.3">
      <c r="A140" s="23" t="s">
        <v>83</v>
      </c>
      <c r="B140" s="66">
        <v>903</v>
      </c>
      <c r="C140" s="19" t="s">
        <v>35</v>
      </c>
      <c r="D140" s="21" t="s">
        <v>60</v>
      </c>
      <c r="E140" s="444" t="s">
        <v>299</v>
      </c>
      <c r="F140" s="19" t="s">
        <v>84</v>
      </c>
      <c r="G140" s="61">
        <v>5000</v>
      </c>
    </row>
    <row r="141" spans="1:7" ht="24" x14ac:dyDescent="0.3">
      <c r="A141" s="46" t="s">
        <v>85</v>
      </c>
      <c r="B141" s="62">
        <v>903</v>
      </c>
      <c r="C141" s="63" t="s">
        <v>35</v>
      </c>
      <c r="D141" s="63" t="s">
        <v>60</v>
      </c>
      <c r="E141" s="542" t="s">
        <v>300</v>
      </c>
      <c r="F141" s="63" t="s">
        <v>15</v>
      </c>
      <c r="G141" s="59">
        <f>SUM(G142)</f>
        <v>464000</v>
      </c>
    </row>
    <row r="142" spans="1:7" ht="31.8" x14ac:dyDescent="0.3">
      <c r="A142" s="23" t="s">
        <v>62</v>
      </c>
      <c r="B142" s="66">
        <v>903</v>
      </c>
      <c r="C142" s="19" t="s">
        <v>35</v>
      </c>
      <c r="D142" s="19" t="s">
        <v>60</v>
      </c>
      <c r="E142" s="444" t="s">
        <v>300</v>
      </c>
      <c r="F142" s="19" t="s">
        <v>63</v>
      </c>
      <c r="G142" s="50">
        <f>SUM(G143)</f>
        <v>464000</v>
      </c>
    </row>
    <row r="143" spans="1:7" x14ac:dyDescent="0.3">
      <c r="A143" s="23" t="s">
        <v>71</v>
      </c>
      <c r="B143" s="66">
        <v>903</v>
      </c>
      <c r="C143" s="19" t="s">
        <v>35</v>
      </c>
      <c r="D143" s="19" t="s">
        <v>60</v>
      </c>
      <c r="E143" s="444" t="s">
        <v>300</v>
      </c>
      <c r="F143" s="19" t="s">
        <v>72</v>
      </c>
      <c r="G143" s="50">
        <f>SUM(G144)</f>
        <v>464000</v>
      </c>
    </row>
    <row r="144" spans="1:7" x14ac:dyDescent="0.3">
      <c r="A144" s="23" t="s">
        <v>66</v>
      </c>
      <c r="B144" s="66">
        <v>903</v>
      </c>
      <c r="C144" s="19" t="s">
        <v>35</v>
      </c>
      <c r="D144" s="19" t="s">
        <v>60</v>
      </c>
      <c r="E144" s="444" t="s">
        <v>300</v>
      </c>
      <c r="F144" s="19" t="s">
        <v>73</v>
      </c>
      <c r="G144" s="50">
        <v>464000</v>
      </c>
    </row>
    <row r="145" spans="1:7" ht="40.200000000000003" x14ac:dyDescent="0.3">
      <c r="A145" s="34" t="s">
        <v>86</v>
      </c>
      <c r="B145" s="62">
        <v>903</v>
      </c>
      <c r="C145" s="63" t="s">
        <v>35</v>
      </c>
      <c r="D145" s="63" t="s">
        <v>60</v>
      </c>
      <c r="E145" s="542" t="s">
        <v>301</v>
      </c>
      <c r="F145" s="65" t="s">
        <v>15</v>
      </c>
      <c r="G145" s="59">
        <f>SUM(G146)</f>
        <v>100000</v>
      </c>
    </row>
    <row r="146" spans="1:7" ht="21.6" x14ac:dyDescent="0.3">
      <c r="A146" s="23" t="s">
        <v>26</v>
      </c>
      <c r="B146" s="66">
        <v>903</v>
      </c>
      <c r="C146" s="19" t="s">
        <v>35</v>
      </c>
      <c r="D146" s="19" t="s">
        <v>60</v>
      </c>
      <c r="E146" s="444" t="s">
        <v>301</v>
      </c>
      <c r="F146" s="19" t="s">
        <v>27</v>
      </c>
      <c r="G146" s="50">
        <f>SUM(G147:G148)</f>
        <v>100000</v>
      </c>
    </row>
    <row r="147" spans="1:7" x14ac:dyDescent="0.3">
      <c r="A147" s="24" t="s">
        <v>28</v>
      </c>
      <c r="B147" s="66">
        <v>903</v>
      </c>
      <c r="C147" s="19" t="s">
        <v>35</v>
      </c>
      <c r="D147" s="19" t="s">
        <v>60</v>
      </c>
      <c r="E147" s="444" t="s">
        <v>301</v>
      </c>
      <c r="F147" s="19" t="s">
        <v>29</v>
      </c>
      <c r="G147" s="50">
        <v>100000</v>
      </c>
    </row>
    <row r="148" spans="1:7" ht="31.8" x14ac:dyDescent="0.3">
      <c r="A148" s="29" t="s">
        <v>48</v>
      </c>
      <c r="B148" s="66">
        <v>903</v>
      </c>
      <c r="C148" s="19" t="s">
        <v>35</v>
      </c>
      <c r="D148" s="19" t="s">
        <v>60</v>
      </c>
      <c r="E148" s="444" t="s">
        <v>301</v>
      </c>
      <c r="F148" s="19" t="s">
        <v>31</v>
      </c>
      <c r="G148" s="50"/>
    </row>
    <row r="149" spans="1:7" ht="53.4" x14ac:dyDescent="0.3">
      <c r="A149" s="34" t="s">
        <v>87</v>
      </c>
      <c r="B149" s="62">
        <v>903</v>
      </c>
      <c r="C149" s="63" t="s">
        <v>35</v>
      </c>
      <c r="D149" s="63" t="s">
        <v>60</v>
      </c>
      <c r="E149" s="542" t="s">
        <v>302</v>
      </c>
      <c r="F149" s="63" t="s">
        <v>15</v>
      </c>
      <c r="G149" s="59">
        <f>SUM(G150)</f>
        <v>0</v>
      </c>
    </row>
    <row r="150" spans="1:7" ht="31.8" x14ac:dyDescent="0.3">
      <c r="A150" s="23" t="s">
        <v>62</v>
      </c>
      <c r="B150" s="66">
        <v>903</v>
      </c>
      <c r="C150" s="19" t="s">
        <v>35</v>
      </c>
      <c r="D150" s="19" t="s">
        <v>60</v>
      </c>
      <c r="E150" s="444" t="s">
        <v>302</v>
      </c>
      <c r="F150" s="19" t="s">
        <v>63</v>
      </c>
      <c r="G150" s="50">
        <f>SUM(G151)</f>
        <v>0</v>
      </c>
    </row>
    <row r="151" spans="1:7" x14ac:dyDescent="0.3">
      <c r="A151" s="23" t="s">
        <v>71</v>
      </c>
      <c r="B151" s="66">
        <v>903</v>
      </c>
      <c r="C151" s="19" t="s">
        <v>35</v>
      </c>
      <c r="D151" s="19" t="s">
        <v>60</v>
      </c>
      <c r="E151" s="444" t="s">
        <v>302</v>
      </c>
      <c r="F151" s="19" t="s">
        <v>72</v>
      </c>
      <c r="G151" s="50">
        <f>SUM(G152:G153)</f>
        <v>0</v>
      </c>
    </row>
    <row r="152" spans="1:7" x14ac:dyDescent="0.3">
      <c r="A152" s="23" t="s">
        <v>68</v>
      </c>
      <c r="B152" s="66">
        <v>903</v>
      </c>
      <c r="C152" s="19" t="s">
        <v>35</v>
      </c>
      <c r="D152" s="19" t="s">
        <v>60</v>
      </c>
      <c r="E152" s="444" t="s">
        <v>302</v>
      </c>
      <c r="F152" s="19" t="s">
        <v>74</v>
      </c>
      <c r="G152" s="50"/>
    </row>
    <row r="153" spans="1:7" ht="21.6" x14ac:dyDescent="0.3">
      <c r="A153" s="440" t="s">
        <v>416</v>
      </c>
      <c r="B153" s="298">
        <v>903</v>
      </c>
      <c r="C153" s="436" t="s">
        <v>35</v>
      </c>
      <c r="D153" s="436" t="s">
        <v>60</v>
      </c>
      <c r="E153" s="444" t="s">
        <v>302</v>
      </c>
      <c r="F153" s="436" t="s">
        <v>415</v>
      </c>
      <c r="G153" s="573"/>
    </row>
    <row r="154" spans="1:7" ht="17.399999999999999" x14ac:dyDescent="0.3">
      <c r="A154" s="36" t="s">
        <v>88</v>
      </c>
      <c r="B154" s="62">
        <v>903</v>
      </c>
      <c r="C154" s="63" t="s">
        <v>89</v>
      </c>
      <c r="D154" s="63" t="s">
        <v>14</v>
      </c>
      <c r="E154" s="63" t="s">
        <v>279</v>
      </c>
      <c r="F154" s="63" t="s">
        <v>15</v>
      </c>
      <c r="G154" s="59">
        <f>SUM(G155)</f>
        <v>2645843</v>
      </c>
    </row>
    <row r="155" spans="1:7" x14ac:dyDescent="0.3">
      <c r="A155" s="33" t="s">
        <v>90</v>
      </c>
      <c r="B155" s="62">
        <v>903</v>
      </c>
      <c r="C155" s="63" t="s">
        <v>89</v>
      </c>
      <c r="D155" s="63" t="s">
        <v>91</v>
      </c>
      <c r="E155" s="63" t="s">
        <v>279</v>
      </c>
      <c r="F155" s="63" t="s">
        <v>15</v>
      </c>
      <c r="G155" s="59">
        <f>SUM(G156)</f>
        <v>2645843</v>
      </c>
    </row>
    <row r="156" spans="1:7" ht="35.4" x14ac:dyDescent="0.3">
      <c r="A156" s="46" t="s">
        <v>92</v>
      </c>
      <c r="B156" s="66">
        <v>903</v>
      </c>
      <c r="C156" s="19" t="s">
        <v>89</v>
      </c>
      <c r="D156" s="19" t="s">
        <v>91</v>
      </c>
      <c r="E156" s="444" t="s">
        <v>303</v>
      </c>
      <c r="F156" s="19" t="s">
        <v>15</v>
      </c>
      <c r="G156" s="50">
        <f>SUM(G157)</f>
        <v>2645843</v>
      </c>
    </row>
    <row r="157" spans="1:7" ht="21.6" x14ac:dyDescent="0.3">
      <c r="A157" s="23" t="s">
        <v>26</v>
      </c>
      <c r="B157" s="66">
        <v>903</v>
      </c>
      <c r="C157" s="19" t="s">
        <v>89</v>
      </c>
      <c r="D157" s="19" t="s">
        <v>91</v>
      </c>
      <c r="E157" s="444" t="s">
        <v>303</v>
      </c>
      <c r="F157" s="19" t="s">
        <v>27</v>
      </c>
      <c r="G157" s="50">
        <f>SUM(G158)</f>
        <v>2645843</v>
      </c>
    </row>
    <row r="158" spans="1:7" x14ac:dyDescent="0.3">
      <c r="A158" s="82" t="s">
        <v>28</v>
      </c>
      <c r="B158" s="79">
        <v>903</v>
      </c>
      <c r="C158" s="58" t="s">
        <v>89</v>
      </c>
      <c r="D158" s="58" t="s">
        <v>91</v>
      </c>
      <c r="E158" s="444" t="s">
        <v>303</v>
      </c>
      <c r="F158" s="58" t="s">
        <v>29</v>
      </c>
      <c r="G158" s="50">
        <v>2645843</v>
      </c>
    </row>
    <row r="159" spans="1:7" ht="34.799999999999997" x14ac:dyDescent="0.3">
      <c r="A159" s="105" t="s">
        <v>93</v>
      </c>
      <c r="B159" s="106" t="s">
        <v>94</v>
      </c>
      <c r="C159" s="132" t="s">
        <v>14</v>
      </c>
      <c r="D159" s="132" t="s">
        <v>14</v>
      </c>
      <c r="E159" s="549" t="s">
        <v>279</v>
      </c>
      <c r="F159" s="132" t="s">
        <v>15</v>
      </c>
      <c r="G159" s="117">
        <f>SUM(G160+G180+G185+G194+G209+G214+G218)</f>
        <v>32340765</v>
      </c>
    </row>
    <row r="160" spans="1:7" ht="17.399999999999999" x14ac:dyDescent="0.3">
      <c r="A160" s="100" t="s">
        <v>95</v>
      </c>
      <c r="B160" s="106" t="s">
        <v>94</v>
      </c>
      <c r="C160" s="132" t="s">
        <v>37</v>
      </c>
      <c r="D160" s="132" t="s">
        <v>14</v>
      </c>
      <c r="E160" s="549" t="s">
        <v>279</v>
      </c>
      <c r="F160" s="132" t="s">
        <v>15</v>
      </c>
      <c r="G160" s="118">
        <f>SUM(G161+G176)</f>
        <v>6098600</v>
      </c>
    </row>
    <row r="161" spans="1:7" ht="40.200000000000003" x14ac:dyDescent="0.3">
      <c r="A161" s="84" t="s">
        <v>96</v>
      </c>
      <c r="B161" s="120">
        <v>906</v>
      </c>
      <c r="C161" s="121" t="s">
        <v>37</v>
      </c>
      <c r="D161" s="121" t="s">
        <v>97</v>
      </c>
      <c r="E161" s="539" t="s">
        <v>279</v>
      </c>
      <c r="F161" s="123" t="s">
        <v>15</v>
      </c>
      <c r="G161" s="119">
        <f>SUM(G162)</f>
        <v>6098200</v>
      </c>
    </row>
    <row r="162" spans="1:7" ht="27" x14ac:dyDescent="0.3">
      <c r="A162" s="97" t="s">
        <v>61</v>
      </c>
      <c r="B162" s="124">
        <v>906</v>
      </c>
      <c r="C162" s="85" t="s">
        <v>37</v>
      </c>
      <c r="D162" s="85" t="s">
        <v>97</v>
      </c>
      <c r="E162" s="437" t="s">
        <v>304</v>
      </c>
      <c r="F162" s="87" t="s">
        <v>15</v>
      </c>
      <c r="G162" s="110">
        <f>SUM(G163+G168+G171)</f>
        <v>6098200</v>
      </c>
    </row>
    <row r="163" spans="1:7" ht="31.8" x14ac:dyDescent="0.3">
      <c r="A163" s="95" t="s">
        <v>62</v>
      </c>
      <c r="B163" s="124">
        <v>906</v>
      </c>
      <c r="C163" s="85" t="s">
        <v>37</v>
      </c>
      <c r="D163" s="85" t="s">
        <v>97</v>
      </c>
      <c r="E163" s="437" t="s">
        <v>304</v>
      </c>
      <c r="F163" s="85" t="s">
        <v>63</v>
      </c>
      <c r="G163" s="110">
        <f>SUM(G164)</f>
        <v>5487270</v>
      </c>
    </row>
    <row r="164" spans="1:7" x14ac:dyDescent="0.3">
      <c r="A164" s="88" t="s">
        <v>64</v>
      </c>
      <c r="B164" s="124">
        <v>906</v>
      </c>
      <c r="C164" s="85" t="s">
        <v>37</v>
      </c>
      <c r="D164" s="85" t="s">
        <v>97</v>
      </c>
      <c r="E164" s="437" t="s">
        <v>304</v>
      </c>
      <c r="F164" s="85" t="s">
        <v>65</v>
      </c>
      <c r="G164" s="110">
        <f>SUM(G165:G167)</f>
        <v>5487270</v>
      </c>
    </row>
    <row r="165" spans="1:7" x14ac:dyDescent="0.3">
      <c r="A165" s="88" t="s">
        <v>98</v>
      </c>
      <c r="B165" s="124">
        <v>906</v>
      </c>
      <c r="C165" s="85" t="s">
        <v>37</v>
      </c>
      <c r="D165" s="85" t="s">
        <v>97</v>
      </c>
      <c r="E165" s="437" t="s">
        <v>304</v>
      </c>
      <c r="F165" s="85" t="s">
        <v>67</v>
      </c>
      <c r="G165" s="110">
        <v>4214877</v>
      </c>
    </row>
    <row r="166" spans="1:7" x14ac:dyDescent="0.3">
      <c r="A166" s="88" t="s">
        <v>68</v>
      </c>
      <c r="B166" s="124">
        <v>906</v>
      </c>
      <c r="C166" s="85" t="s">
        <v>37</v>
      </c>
      <c r="D166" s="85" t="s">
        <v>97</v>
      </c>
      <c r="E166" s="437" t="s">
        <v>304</v>
      </c>
      <c r="F166" s="85" t="s">
        <v>69</v>
      </c>
      <c r="G166" s="110"/>
    </row>
    <row r="167" spans="1:7" ht="31.8" x14ac:dyDescent="0.3">
      <c r="A167" s="440" t="s">
        <v>414</v>
      </c>
      <c r="B167" s="298">
        <v>906</v>
      </c>
      <c r="C167" s="436" t="s">
        <v>37</v>
      </c>
      <c r="D167" s="436" t="s">
        <v>97</v>
      </c>
      <c r="E167" s="437" t="s">
        <v>304</v>
      </c>
      <c r="F167" s="436" t="s">
        <v>413</v>
      </c>
      <c r="G167" s="573">
        <v>1272393</v>
      </c>
    </row>
    <row r="168" spans="1:7" x14ac:dyDescent="0.3">
      <c r="A168" s="95" t="s">
        <v>20</v>
      </c>
      <c r="B168" s="124">
        <v>906</v>
      </c>
      <c r="C168" s="85" t="s">
        <v>37</v>
      </c>
      <c r="D168" s="85" t="s">
        <v>97</v>
      </c>
      <c r="E168" s="437" t="s">
        <v>304</v>
      </c>
      <c r="F168" s="85" t="s">
        <v>21</v>
      </c>
      <c r="G168" s="110">
        <f>SUM(G169)</f>
        <v>596430</v>
      </c>
    </row>
    <row r="169" spans="1:7" x14ac:dyDescent="0.3">
      <c r="A169" s="88" t="s">
        <v>22</v>
      </c>
      <c r="B169" s="124">
        <v>906</v>
      </c>
      <c r="C169" s="85" t="s">
        <v>37</v>
      </c>
      <c r="D169" s="85" t="s">
        <v>97</v>
      </c>
      <c r="E169" s="437" t="s">
        <v>304</v>
      </c>
      <c r="F169" s="85" t="s">
        <v>23</v>
      </c>
      <c r="G169" s="110">
        <f>SUM(G170)</f>
        <v>596430</v>
      </c>
    </row>
    <row r="170" spans="1:7" x14ac:dyDescent="0.3">
      <c r="A170" s="88" t="s">
        <v>24</v>
      </c>
      <c r="B170" s="124">
        <v>906</v>
      </c>
      <c r="C170" s="85" t="s">
        <v>37</v>
      </c>
      <c r="D170" s="85" t="s">
        <v>97</v>
      </c>
      <c r="E170" s="437" t="s">
        <v>304</v>
      </c>
      <c r="F170" s="85" t="s">
        <v>25</v>
      </c>
      <c r="G170" s="110">
        <v>596430</v>
      </c>
    </row>
    <row r="171" spans="1:7" x14ac:dyDescent="0.3">
      <c r="A171" s="95" t="s">
        <v>75</v>
      </c>
      <c r="B171" s="124">
        <v>906</v>
      </c>
      <c r="C171" s="85" t="s">
        <v>37</v>
      </c>
      <c r="D171" s="85" t="s">
        <v>97</v>
      </c>
      <c r="E171" s="437" t="s">
        <v>304</v>
      </c>
      <c r="F171" s="85" t="s">
        <v>76</v>
      </c>
      <c r="G171" s="110">
        <f>SUM(G172)</f>
        <v>14500</v>
      </c>
    </row>
    <row r="172" spans="1:7" x14ac:dyDescent="0.3">
      <c r="A172" s="440" t="s">
        <v>398</v>
      </c>
      <c r="B172" s="298">
        <v>906</v>
      </c>
      <c r="C172" s="436" t="s">
        <v>37</v>
      </c>
      <c r="D172" s="436" t="s">
        <v>97</v>
      </c>
      <c r="E172" s="437" t="s">
        <v>304</v>
      </c>
      <c r="F172" s="436" t="s">
        <v>397</v>
      </c>
      <c r="G172" s="573">
        <f>SUM(G173:G175)</f>
        <v>14500</v>
      </c>
    </row>
    <row r="173" spans="1:7" x14ac:dyDescent="0.3">
      <c r="A173" s="88" t="s">
        <v>77</v>
      </c>
      <c r="B173" s="124">
        <v>906</v>
      </c>
      <c r="C173" s="85" t="s">
        <v>37</v>
      </c>
      <c r="D173" s="85" t="s">
        <v>97</v>
      </c>
      <c r="E173" s="437" t="s">
        <v>304</v>
      </c>
      <c r="F173" s="85" t="s">
        <v>78</v>
      </c>
      <c r="G173" s="110">
        <v>10000</v>
      </c>
    </row>
    <row r="174" spans="1:7" x14ac:dyDescent="0.3">
      <c r="A174" s="88" t="s">
        <v>79</v>
      </c>
      <c r="B174" s="124">
        <v>906</v>
      </c>
      <c r="C174" s="85" t="s">
        <v>37</v>
      </c>
      <c r="D174" s="85" t="s">
        <v>97</v>
      </c>
      <c r="E174" s="437" t="s">
        <v>304</v>
      </c>
      <c r="F174" s="85" t="s">
        <v>80</v>
      </c>
      <c r="G174" s="110">
        <v>4000</v>
      </c>
    </row>
    <row r="175" spans="1:7" x14ac:dyDescent="0.3">
      <c r="A175" s="88" t="s">
        <v>83</v>
      </c>
      <c r="B175" s="124">
        <v>906</v>
      </c>
      <c r="C175" s="85" t="s">
        <v>37</v>
      </c>
      <c r="D175" s="85" t="s">
        <v>97</v>
      </c>
      <c r="E175" s="437" t="s">
        <v>304</v>
      </c>
      <c r="F175" s="85" t="s">
        <v>84</v>
      </c>
      <c r="G175" s="110">
        <v>500</v>
      </c>
    </row>
    <row r="176" spans="1:7" x14ac:dyDescent="0.3">
      <c r="A176" s="96" t="s">
        <v>99</v>
      </c>
      <c r="B176" s="120">
        <v>906</v>
      </c>
      <c r="C176" s="121" t="s">
        <v>37</v>
      </c>
      <c r="D176" s="121" t="s">
        <v>100</v>
      </c>
      <c r="E176" s="539" t="s">
        <v>279</v>
      </c>
      <c r="F176" s="123" t="s">
        <v>15</v>
      </c>
      <c r="G176" s="119">
        <f>SUM(G177)</f>
        <v>400</v>
      </c>
    </row>
    <row r="177" spans="1:7" ht="93" x14ac:dyDescent="0.3">
      <c r="A177" s="104" t="s">
        <v>101</v>
      </c>
      <c r="B177" s="124">
        <v>906</v>
      </c>
      <c r="C177" s="85" t="s">
        <v>37</v>
      </c>
      <c r="D177" s="85" t="s">
        <v>100</v>
      </c>
      <c r="E177" s="437" t="s">
        <v>305</v>
      </c>
      <c r="F177" s="85" t="s">
        <v>15</v>
      </c>
      <c r="G177" s="110">
        <f>SUM(G179)</f>
        <v>400</v>
      </c>
    </row>
    <row r="178" spans="1:7" x14ac:dyDescent="0.3">
      <c r="A178" s="88" t="s">
        <v>102</v>
      </c>
      <c r="B178" s="124">
        <v>906</v>
      </c>
      <c r="C178" s="85" t="s">
        <v>37</v>
      </c>
      <c r="D178" s="85" t="s">
        <v>100</v>
      </c>
      <c r="E178" s="437" t="s">
        <v>305</v>
      </c>
      <c r="F178" s="85" t="s">
        <v>103</v>
      </c>
      <c r="G178" s="110">
        <f>SUM(G179)</f>
        <v>400</v>
      </c>
    </row>
    <row r="179" spans="1:7" x14ac:dyDescent="0.3">
      <c r="A179" s="88" t="s">
        <v>423</v>
      </c>
      <c r="B179" s="124">
        <v>906</v>
      </c>
      <c r="C179" s="85" t="s">
        <v>37</v>
      </c>
      <c r="D179" s="85" t="s">
        <v>100</v>
      </c>
      <c r="E179" s="437" t="s">
        <v>305</v>
      </c>
      <c r="F179" s="85" t="s">
        <v>422</v>
      </c>
      <c r="G179" s="110">
        <v>400</v>
      </c>
    </row>
    <row r="180" spans="1:7" ht="17.399999999999999" x14ac:dyDescent="0.3">
      <c r="A180" s="100" t="s">
        <v>106</v>
      </c>
      <c r="B180" s="106" t="s">
        <v>94</v>
      </c>
      <c r="C180" s="106" t="s">
        <v>46</v>
      </c>
      <c r="D180" s="132" t="s">
        <v>14</v>
      </c>
      <c r="E180" s="549" t="s">
        <v>279</v>
      </c>
      <c r="F180" s="132" t="s">
        <v>15</v>
      </c>
      <c r="G180" s="119">
        <f>SUM(G181)</f>
        <v>1371852</v>
      </c>
    </row>
    <row r="181" spans="1:7" x14ac:dyDescent="0.3">
      <c r="A181" s="96" t="s">
        <v>107</v>
      </c>
      <c r="B181" s="120">
        <v>906</v>
      </c>
      <c r="C181" s="121" t="s">
        <v>46</v>
      </c>
      <c r="D181" s="121" t="s">
        <v>17</v>
      </c>
      <c r="E181" s="539" t="s">
        <v>279</v>
      </c>
      <c r="F181" s="123" t="s">
        <v>15</v>
      </c>
      <c r="G181" s="119">
        <f>SUM(G182)</f>
        <v>1371852</v>
      </c>
    </row>
    <row r="182" spans="1:7" ht="66.599999999999994" x14ac:dyDescent="0.3">
      <c r="A182" s="97" t="s">
        <v>108</v>
      </c>
      <c r="B182" s="124">
        <v>906</v>
      </c>
      <c r="C182" s="85" t="s">
        <v>46</v>
      </c>
      <c r="D182" s="85" t="s">
        <v>17</v>
      </c>
      <c r="E182" s="437" t="s">
        <v>306</v>
      </c>
      <c r="F182" s="87" t="s">
        <v>15</v>
      </c>
      <c r="G182" s="110">
        <f>SUM(G183)</f>
        <v>1371852</v>
      </c>
    </row>
    <row r="183" spans="1:7" x14ac:dyDescent="0.3">
      <c r="A183" s="88" t="s">
        <v>102</v>
      </c>
      <c r="B183" s="124">
        <v>906</v>
      </c>
      <c r="C183" s="85" t="s">
        <v>46</v>
      </c>
      <c r="D183" s="85" t="s">
        <v>17</v>
      </c>
      <c r="E183" s="437" t="s">
        <v>306</v>
      </c>
      <c r="F183" s="85" t="s">
        <v>103</v>
      </c>
      <c r="G183" s="110">
        <f>SUM(G184)</f>
        <v>1371852</v>
      </c>
    </row>
    <row r="184" spans="1:7" x14ac:dyDescent="0.3">
      <c r="A184" s="440" t="s">
        <v>423</v>
      </c>
      <c r="B184" s="124">
        <v>906</v>
      </c>
      <c r="C184" s="85" t="s">
        <v>46</v>
      </c>
      <c r="D184" s="85" t="s">
        <v>17</v>
      </c>
      <c r="E184" s="437" t="s">
        <v>306</v>
      </c>
      <c r="F184" s="85" t="s">
        <v>422</v>
      </c>
      <c r="G184" s="110">
        <v>1371852</v>
      </c>
    </row>
    <row r="185" spans="1:7" ht="15.6" x14ac:dyDescent="0.3">
      <c r="A185" s="135" t="s">
        <v>109</v>
      </c>
      <c r="B185" s="106" t="s">
        <v>94</v>
      </c>
      <c r="C185" s="106" t="s">
        <v>91</v>
      </c>
      <c r="D185" s="132" t="s">
        <v>14</v>
      </c>
      <c r="E185" s="549" t="s">
        <v>279</v>
      </c>
      <c r="F185" s="132" t="s">
        <v>15</v>
      </c>
      <c r="G185" s="137">
        <f>SUM(G186+G190)</f>
        <v>2758000</v>
      </c>
    </row>
    <row r="186" spans="1:7" x14ac:dyDescent="0.3">
      <c r="A186" s="136" t="s">
        <v>110</v>
      </c>
      <c r="B186" s="120">
        <v>906</v>
      </c>
      <c r="C186" s="121" t="s">
        <v>91</v>
      </c>
      <c r="D186" s="121" t="s">
        <v>97</v>
      </c>
      <c r="E186" s="539" t="s">
        <v>279</v>
      </c>
      <c r="F186" s="123" t="s">
        <v>15</v>
      </c>
      <c r="G186" s="137">
        <f>SUM(G187)</f>
        <v>0</v>
      </c>
    </row>
    <row r="187" spans="1:7" ht="40.200000000000003" x14ac:dyDescent="0.3">
      <c r="A187" s="90" t="s">
        <v>111</v>
      </c>
      <c r="B187" s="124">
        <v>906</v>
      </c>
      <c r="C187" s="85" t="s">
        <v>91</v>
      </c>
      <c r="D187" s="85" t="s">
        <v>97</v>
      </c>
      <c r="E187" s="437" t="s">
        <v>307</v>
      </c>
      <c r="F187" s="87" t="s">
        <v>15</v>
      </c>
      <c r="G187" s="138">
        <f>SUM(G188)</f>
        <v>0</v>
      </c>
    </row>
    <row r="188" spans="1:7" x14ac:dyDescent="0.3">
      <c r="A188" s="88" t="s">
        <v>102</v>
      </c>
      <c r="B188" s="124">
        <v>906</v>
      </c>
      <c r="C188" s="85" t="s">
        <v>91</v>
      </c>
      <c r="D188" s="85" t="s">
        <v>97</v>
      </c>
      <c r="E188" s="437" t="s">
        <v>307</v>
      </c>
      <c r="F188" s="85" t="s">
        <v>103</v>
      </c>
      <c r="G188" s="138">
        <f>SUM(G189)</f>
        <v>0</v>
      </c>
    </row>
    <row r="189" spans="1:7" x14ac:dyDescent="0.3">
      <c r="A189" s="88" t="s">
        <v>104</v>
      </c>
      <c r="B189" s="124">
        <v>906</v>
      </c>
      <c r="C189" s="85" t="s">
        <v>91</v>
      </c>
      <c r="D189" s="85" t="s">
        <v>97</v>
      </c>
      <c r="E189" s="437" t="s">
        <v>307</v>
      </c>
      <c r="F189" s="85" t="s">
        <v>105</v>
      </c>
      <c r="G189" s="138"/>
    </row>
    <row r="190" spans="1:7" x14ac:dyDescent="0.3">
      <c r="A190" s="107" t="s">
        <v>112</v>
      </c>
      <c r="B190" s="120">
        <v>906</v>
      </c>
      <c r="C190" s="121" t="s">
        <v>91</v>
      </c>
      <c r="D190" s="121" t="s">
        <v>60</v>
      </c>
      <c r="E190" s="539" t="s">
        <v>279</v>
      </c>
      <c r="F190" s="123" t="s">
        <v>15</v>
      </c>
      <c r="G190" s="137">
        <f>SUM(G191)</f>
        <v>2758000</v>
      </c>
    </row>
    <row r="191" spans="1:7" ht="40.200000000000003" x14ac:dyDescent="0.3">
      <c r="A191" s="97" t="s">
        <v>113</v>
      </c>
      <c r="B191" s="124">
        <v>906</v>
      </c>
      <c r="C191" s="85" t="s">
        <v>91</v>
      </c>
      <c r="D191" s="85" t="s">
        <v>60</v>
      </c>
      <c r="E191" s="437" t="s">
        <v>308</v>
      </c>
      <c r="F191" s="87" t="s">
        <v>15</v>
      </c>
      <c r="G191" s="138">
        <f>SUM(G192)</f>
        <v>2758000</v>
      </c>
    </row>
    <row r="192" spans="1:7" x14ac:dyDescent="0.3">
      <c r="A192" s="88" t="s">
        <v>102</v>
      </c>
      <c r="B192" s="124">
        <v>906</v>
      </c>
      <c r="C192" s="85" t="s">
        <v>91</v>
      </c>
      <c r="D192" s="85" t="s">
        <v>60</v>
      </c>
      <c r="E192" s="437" t="s">
        <v>308</v>
      </c>
      <c r="F192" s="85" t="s">
        <v>103</v>
      </c>
      <c r="G192" s="138">
        <f>SUM(G193)</f>
        <v>2758000</v>
      </c>
    </row>
    <row r="193" spans="1:7" x14ac:dyDescent="0.3">
      <c r="A193" s="88" t="s">
        <v>104</v>
      </c>
      <c r="B193" s="124">
        <v>906</v>
      </c>
      <c r="C193" s="85" t="s">
        <v>91</v>
      </c>
      <c r="D193" s="85" t="s">
        <v>60</v>
      </c>
      <c r="E193" s="437" t="s">
        <v>308</v>
      </c>
      <c r="F193" s="85" t="s">
        <v>105</v>
      </c>
      <c r="G193" s="138">
        <v>2758000</v>
      </c>
    </row>
    <row r="194" spans="1:7" ht="17.399999999999999" x14ac:dyDescent="0.3">
      <c r="A194" s="113" t="s">
        <v>114</v>
      </c>
      <c r="B194" s="102">
        <v>906</v>
      </c>
      <c r="C194" s="103" t="s">
        <v>115</v>
      </c>
      <c r="D194" s="101" t="s">
        <v>14</v>
      </c>
      <c r="E194" s="103" t="s">
        <v>279</v>
      </c>
      <c r="F194" s="103" t="s">
        <v>15</v>
      </c>
      <c r="G194" s="119">
        <f>SUM(G195+G205)</f>
        <v>1363533</v>
      </c>
    </row>
    <row r="195" spans="1:7" x14ac:dyDescent="0.3">
      <c r="A195" s="98" t="s">
        <v>116</v>
      </c>
      <c r="B195" s="120">
        <v>906</v>
      </c>
      <c r="C195" s="131" t="s">
        <v>115</v>
      </c>
      <c r="D195" s="121" t="s">
        <v>37</v>
      </c>
      <c r="E195" s="131" t="s">
        <v>279</v>
      </c>
      <c r="F195" s="131" t="s">
        <v>15</v>
      </c>
      <c r="G195" s="119">
        <f>SUM(G196+G199+G202)</f>
        <v>399456</v>
      </c>
    </row>
    <row r="196" spans="1:7" ht="40.200000000000003" x14ac:dyDescent="0.3">
      <c r="A196" s="94" t="s">
        <v>117</v>
      </c>
      <c r="B196" s="124">
        <v>906</v>
      </c>
      <c r="C196" s="91" t="s">
        <v>115</v>
      </c>
      <c r="D196" s="85" t="s">
        <v>37</v>
      </c>
      <c r="E196" s="444" t="s">
        <v>309</v>
      </c>
      <c r="F196" s="91" t="s">
        <v>15</v>
      </c>
      <c r="G196" s="110">
        <f>SUM(G197)</f>
        <v>169079</v>
      </c>
    </row>
    <row r="197" spans="1:7" x14ac:dyDescent="0.3">
      <c r="A197" s="88" t="s">
        <v>102</v>
      </c>
      <c r="B197" s="124">
        <v>906</v>
      </c>
      <c r="C197" s="91" t="s">
        <v>115</v>
      </c>
      <c r="D197" s="85" t="s">
        <v>37</v>
      </c>
      <c r="E197" s="444" t="s">
        <v>309</v>
      </c>
      <c r="F197" s="91" t="s">
        <v>103</v>
      </c>
      <c r="G197" s="110">
        <f>SUM(G198)</f>
        <v>169079</v>
      </c>
    </row>
    <row r="198" spans="1:7" x14ac:dyDescent="0.3">
      <c r="A198" s="88" t="s">
        <v>104</v>
      </c>
      <c r="B198" s="124">
        <v>906</v>
      </c>
      <c r="C198" s="91" t="s">
        <v>115</v>
      </c>
      <c r="D198" s="85" t="s">
        <v>37</v>
      </c>
      <c r="E198" s="444" t="s">
        <v>309</v>
      </c>
      <c r="F198" s="91" t="s">
        <v>105</v>
      </c>
      <c r="G198" s="110">
        <v>169079</v>
      </c>
    </row>
    <row r="199" spans="1:7" ht="40.200000000000003" x14ac:dyDescent="0.3">
      <c r="A199" s="94" t="s">
        <v>118</v>
      </c>
      <c r="B199" s="124">
        <v>906</v>
      </c>
      <c r="C199" s="91" t="s">
        <v>115</v>
      </c>
      <c r="D199" s="85" t="s">
        <v>37</v>
      </c>
      <c r="E199" s="444" t="s">
        <v>310</v>
      </c>
      <c r="F199" s="91" t="s">
        <v>15</v>
      </c>
      <c r="G199" s="110">
        <f>SUM(G200)</f>
        <v>230377</v>
      </c>
    </row>
    <row r="200" spans="1:7" x14ac:dyDescent="0.3">
      <c r="A200" s="88" t="s">
        <v>102</v>
      </c>
      <c r="B200" s="124">
        <v>906</v>
      </c>
      <c r="C200" s="91" t="s">
        <v>115</v>
      </c>
      <c r="D200" s="85" t="s">
        <v>37</v>
      </c>
      <c r="E200" s="444" t="s">
        <v>310</v>
      </c>
      <c r="F200" s="91" t="s">
        <v>103</v>
      </c>
      <c r="G200" s="110">
        <f>SUM(G201)</f>
        <v>230377</v>
      </c>
    </row>
    <row r="201" spans="1:7" x14ac:dyDescent="0.3">
      <c r="A201" s="88" t="s">
        <v>104</v>
      </c>
      <c r="B201" s="124">
        <v>906</v>
      </c>
      <c r="C201" s="91" t="s">
        <v>115</v>
      </c>
      <c r="D201" s="85" t="s">
        <v>37</v>
      </c>
      <c r="E201" s="444" t="s">
        <v>310</v>
      </c>
      <c r="F201" s="91" t="s">
        <v>105</v>
      </c>
      <c r="G201" s="110">
        <v>230377</v>
      </c>
    </row>
    <row r="202" spans="1:7" ht="40.200000000000003" x14ac:dyDescent="0.3">
      <c r="A202" s="94" t="s">
        <v>119</v>
      </c>
      <c r="B202" s="124">
        <v>906</v>
      </c>
      <c r="C202" s="91" t="s">
        <v>115</v>
      </c>
      <c r="D202" s="85" t="s">
        <v>37</v>
      </c>
      <c r="E202" s="444" t="s">
        <v>311</v>
      </c>
      <c r="F202" s="91" t="s">
        <v>15</v>
      </c>
      <c r="G202" s="110">
        <f>SUM(G203)</f>
        <v>0</v>
      </c>
    </row>
    <row r="203" spans="1:7" x14ac:dyDescent="0.3">
      <c r="A203" s="88" t="s">
        <v>102</v>
      </c>
      <c r="B203" s="124">
        <v>906</v>
      </c>
      <c r="C203" s="91" t="s">
        <v>115</v>
      </c>
      <c r="D203" s="85" t="s">
        <v>37</v>
      </c>
      <c r="E203" s="444" t="s">
        <v>311</v>
      </c>
      <c r="F203" s="91" t="s">
        <v>103</v>
      </c>
      <c r="G203" s="110">
        <f>SUM(G204)</f>
        <v>0</v>
      </c>
    </row>
    <row r="204" spans="1:7" x14ac:dyDescent="0.3">
      <c r="A204" s="88" t="s">
        <v>104</v>
      </c>
      <c r="B204" s="124">
        <v>906</v>
      </c>
      <c r="C204" s="91" t="s">
        <v>115</v>
      </c>
      <c r="D204" s="85" t="s">
        <v>37</v>
      </c>
      <c r="E204" s="444" t="s">
        <v>311</v>
      </c>
      <c r="F204" s="91" t="s">
        <v>105</v>
      </c>
      <c r="G204" s="110"/>
    </row>
    <row r="205" spans="1:7" ht="15.6" x14ac:dyDescent="0.3">
      <c r="A205" s="114" t="s">
        <v>120</v>
      </c>
      <c r="B205" s="120">
        <v>906</v>
      </c>
      <c r="C205" s="131" t="s">
        <v>115</v>
      </c>
      <c r="D205" s="121" t="s">
        <v>46</v>
      </c>
      <c r="E205" s="131" t="s">
        <v>279</v>
      </c>
      <c r="F205" s="131" t="s">
        <v>15</v>
      </c>
      <c r="G205" s="119">
        <f>SUM(G206)</f>
        <v>964077</v>
      </c>
    </row>
    <row r="206" spans="1:7" ht="40.200000000000003" x14ac:dyDescent="0.3">
      <c r="A206" s="94" t="s">
        <v>121</v>
      </c>
      <c r="B206" s="124">
        <v>906</v>
      </c>
      <c r="C206" s="91" t="s">
        <v>115</v>
      </c>
      <c r="D206" s="85" t="s">
        <v>46</v>
      </c>
      <c r="E206" s="444" t="s">
        <v>312</v>
      </c>
      <c r="F206" s="91" t="s">
        <v>15</v>
      </c>
      <c r="G206" s="110">
        <f>SUM(G207)</f>
        <v>964077</v>
      </c>
    </row>
    <row r="207" spans="1:7" x14ac:dyDescent="0.3">
      <c r="A207" s="88" t="s">
        <v>102</v>
      </c>
      <c r="B207" s="124">
        <v>906</v>
      </c>
      <c r="C207" s="91" t="s">
        <v>115</v>
      </c>
      <c r="D207" s="85" t="s">
        <v>46</v>
      </c>
      <c r="E207" s="444" t="s">
        <v>312</v>
      </c>
      <c r="F207" s="91" t="s">
        <v>103</v>
      </c>
      <c r="G207" s="110">
        <f>SUM(G208)</f>
        <v>964077</v>
      </c>
    </row>
    <row r="208" spans="1:7" x14ac:dyDescent="0.3">
      <c r="A208" s="88" t="s">
        <v>104</v>
      </c>
      <c r="B208" s="124">
        <v>906</v>
      </c>
      <c r="C208" s="91" t="s">
        <v>115</v>
      </c>
      <c r="D208" s="85" t="s">
        <v>46</v>
      </c>
      <c r="E208" s="444" t="s">
        <v>312</v>
      </c>
      <c r="F208" s="91" t="s">
        <v>105</v>
      </c>
      <c r="G208" s="110">
        <v>964077</v>
      </c>
    </row>
    <row r="209" spans="1:7" ht="17.399999999999999" x14ac:dyDescent="0.3">
      <c r="A209" s="100" t="s">
        <v>122</v>
      </c>
      <c r="B209" s="106" t="s">
        <v>94</v>
      </c>
      <c r="C209" s="106" t="s">
        <v>123</v>
      </c>
      <c r="D209" s="132" t="s">
        <v>14</v>
      </c>
      <c r="E209" s="549" t="s">
        <v>279</v>
      </c>
      <c r="F209" s="132" t="s">
        <v>15</v>
      </c>
      <c r="G209" s="119">
        <f>SUM(G210)</f>
        <v>66780</v>
      </c>
    </row>
    <row r="210" spans="1:7" ht="28.2" customHeight="1" x14ac:dyDescent="0.3">
      <c r="A210" s="439" t="s">
        <v>154</v>
      </c>
      <c r="B210" s="120">
        <v>906</v>
      </c>
      <c r="C210" s="121" t="s">
        <v>123</v>
      </c>
      <c r="D210" s="121" t="s">
        <v>91</v>
      </c>
      <c r="E210" s="539" t="s">
        <v>279</v>
      </c>
      <c r="F210" s="123" t="s">
        <v>15</v>
      </c>
      <c r="G210" s="119">
        <f>SUM(G211)</f>
        <v>66780</v>
      </c>
    </row>
    <row r="211" spans="1:7" ht="79.8" x14ac:dyDescent="0.3">
      <c r="A211" s="93" t="s">
        <v>125</v>
      </c>
      <c r="B211" s="124">
        <v>906</v>
      </c>
      <c r="C211" s="85" t="s">
        <v>123</v>
      </c>
      <c r="D211" s="85" t="s">
        <v>91</v>
      </c>
      <c r="E211" s="437" t="s">
        <v>313</v>
      </c>
      <c r="F211" s="87" t="s">
        <v>15</v>
      </c>
      <c r="G211" s="110">
        <f>SUM(G212)</f>
        <v>66780</v>
      </c>
    </row>
    <row r="212" spans="1:7" x14ac:dyDescent="0.3">
      <c r="A212" s="88" t="s">
        <v>102</v>
      </c>
      <c r="B212" s="124">
        <v>906</v>
      </c>
      <c r="C212" s="85" t="s">
        <v>123</v>
      </c>
      <c r="D212" s="85" t="s">
        <v>91</v>
      </c>
      <c r="E212" s="437" t="s">
        <v>313</v>
      </c>
      <c r="F212" s="85" t="s">
        <v>103</v>
      </c>
      <c r="G212" s="110">
        <f>SUM(G213)</f>
        <v>66780</v>
      </c>
    </row>
    <row r="213" spans="1:7" x14ac:dyDescent="0.3">
      <c r="A213" s="440" t="s">
        <v>423</v>
      </c>
      <c r="B213" s="124">
        <v>906</v>
      </c>
      <c r="C213" s="85" t="s">
        <v>123</v>
      </c>
      <c r="D213" s="436" t="s">
        <v>91</v>
      </c>
      <c r="E213" s="437" t="s">
        <v>313</v>
      </c>
      <c r="F213" s="85" t="s">
        <v>422</v>
      </c>
      <c r="G213" s="110">
        <v>66780</v>
      </c>
    </row>
    <row r="214" spans="1:7" ht="28.2" x14ac:dyDescent="0.3">
      <c r="A214" s="109" t="s">
        <v>126</v>
      </c>
      <c r="B214" s="106" t="s">
        <v>94</v>
      </c>
      <c r="C214" s="106" t="s">
        <v>100</v>
      </c>
      <c r="D214" s="133" t="s">
        <v>14</v>
      </c>
      <c r="E214" s="550" t="s">
        <v>279</v>
      </c>
      <c r="F214" s="133" t="s">
        <v>15</v>
      </c>
      <c r="G214" s="118">
        <f>SUM(G215)</f>
        <v>0</v>
      </c>
    </row>
    <row r="215" spans="1:7" x14ac:dyDescent="0.3">
      <c r="A215" s="108" t="s">
        <v>127</v>
      </c>
      <c r="B215" s="120">
        <v>906</v>
      </c>
      <c r="C215" s="125">
        <v>13</v>
      </c>
      <c r="D215" s="126" t="s">
        <v>37</v>
      </c>
      <c r="E215" s="575" t="s">
        <v>337</v>
      </c>
      <c r="F215" s="127" t="s">
        <v>15</v>
      </c>
      <c r="G215" s="119">
        <f>SUM(G216)</f>
        <v>0</v>
      </c>
    </row>
    <row r="216" spans="1:7" x14ac:dyDescent="0.3">
      <c r="A216" s="89" t="s">
        <v>128</v>
      </c>
      <c r="B216" s="124">
        <v>906</v>
      </c>
      <c r="C216" s="128">
        <v>13</v>
      </c>
      <c r="D216" s="86" t="s">
        <v>37</v>
      </c>
      <c r="E216" s="444" t="s">
        <v>337</v>
      </c>
      <c r="F216" s="99" t="s">
        <v>129</v>
      </c>
      <c r="G216" s="110">
        <f>SUM(G217)</f>
        <v>0</v>
      </c>
    </row>
    <row r="217" spans="1:7" x14ac:dyDescent="0.3">
      <c r="A217" s="89" t="s">
        <v>130</v>
      </c>
      <c r="B217" s="124">
        <v>906</v>
      </c>
      <c r="C217" s="128">
        <v>13</v>
      </c>
      <c r="D217" s="86" t="s">
        <v>37</v>
      </c>
      <c r="E217" s="444" t="s">
        <v>337</v>
      </c>
      <c r="F217" s="99" t="s">
        <v>131</v>
      </c>
      <c r="G217" s="110"/>
    </row>
    <row r="218" spans="1:7" ht="17.399999999999999" x14ac:dyDescent="0.3">
      <c r="A218" s="111" t="s">
        <v>102</v>
      </c>
      <c r="B218" s="106" t="s">
        <v>94</v>
      </c>
      <c r="C218" s="106" t="s">
        <v>19</v>
      </c>
      <c r="D218" s="132" t="s">
        <v>14</v>
      </c>
      <c r="E218" s="549" t="s">
        <v>279</v>
      </c>
      <c r="F218" s="132" t="s">
        <v>15</v>
      </c>
      <c r="G218" s="118">
        <f>SUM(G219+G223+G227)</f>
        <v>20682000</v>
      </c>
    </row>
    <row r="219" spans="1:7" ht="42" x14ac:dyDescent="0.3">
      <c r="A219" s="112" t="s">
        <v>132</v>
      </c>
      <c r="B219" s="120">
        <v>906</v>
      </c>
      <c r="C219" s="129">
        <v>14</v>
      </c>
      <c r="D219" s="122" t="s">
        <v>37</v>
      </c>
      <c r="E219" s="539" t="s">
        <v>279</v>
      </c>
      <c r="F219" s="123" t="s">
        <v>15</v>
      </c>
      <c r="G219" s="119">
        <f>SUM(G220)</f>
        <v>12227000</v>
      </c>
    </row>
    <row r="220" spans="1:7" ht="27" x14ac:dyDescent="0.3">
      <c r="A220" s="97" t="s">
        <v>133</v>
      </c>
      <c r="B220" s="124">
        <v>906</v>
      </c>
      <c r="C220" s="128">
        <v>14</v>
      </c>
      <c r="D220" s="86" t="s">
        <v>37</v>
      </c>
      <c r="E220" s="437" t="s">
        <v>314</v>
      </c>
      <c r="F220" s="87" t="s">
        <v>15</v>
      </c>
      <c r="G220" s="116">
        <f>SUM(G221)</f>
        <v>12227000</v>
      </c>
    </row>
    <row r="221" spans="1:7" x14ac:dyDescent="0.3">
      <c r="A221" s="88" t="s">
        <v>102</v>
      </c>
      <c r="B221" s="124">
        <v>906</v>
      </c>
      <c r="C221" s="128">
        <v>14</v>
      </c>
      <c r="D221" s="86" t="s">
        <v>37</v>
      </c>
      <c r="E221" s="437" t="s">
        <v>314</v>
      </c>
      <c r="F221" s="85" t="s">
        <v>103</v>
      </c>
      <c r="G221" s="116">
        <f>SUM(G222)</f>
        <v>12227000</v>
      </c>
    </row>
    <row r="222" spans="1:7" x14ac:dyDescent="0.3">
      <c r="A222" s="88" t="s">
        <v>134</v>
      </c>
      <c r="B222" s="124">
        <v>906</v>
      </c>
      <c r="C222" s="128">
        <v>14</v>
      </c>
      <c r="D222" s="86" t="s">
        <v>37</v>
      </c>
      <c r="E222" s="437" t="s">
        <v>314</v>
      </c>
      <c r="F222" s="85" t="s">
        <v>135</v>
      </c>
      <c r="G222" s="116">
        <v>12227000</v>
      </c>
    </row>
    <row r="223" spans="1:7" x14ac:dyDescent="0.3">
      <c r="A223" s="112" t="s">
        <v>136</v>
      </c>
      <c r="B223" s="120">
        <v>906</v>
      </c>
      <c r="C223" s="129">
        <v>14</v>
      </c>
      <c r="D223" s="122" t="s">
        <v>46</v>
      </c>
      <c r="E223" s="539" t="s">
        <v>279</v>
      </c>
      <c r="F223" s="123" t="s">
        <v>15</v>
      </c>
      <c r="G223" s="115">
        <f>SUM(G224)</f>
        <v>8255000</v>
      </c>
    </row>
    <row r="224" spans="1:7" ht="27" x14ac:dyDescent="0.3">
      <c r="A224" s="90" t="s">
        <v>137</v>
      </c>
      <c r="B224" s="124">
        <v>906</v>
      </c>
      <c r="C224" s="130">
        <v>14</v>
      </c>
      <c r="D224" s="92" t="s">
        <v>46</v>
      </c>
      <c r="E224" s="437" t="s">
        <v>315</v>
      </c>
      <c r="F224" s="91" t="s">
        <v>15</v>
      </c>
      <c r="G224" s="116">
        <f>SUM(G225)</f>
        <v>8255000</v>
      </c>
    </row>
    <row r="225" spans="1:7" x14ac:dyDescent="0.3">
      <c r="A225" s="88" t="s">
        <v>102</v>
      </c>
      <c r="B225" s="124">
        <v>906</v>
      </c>
      <c r="C225" s="130">
        <v>14</v>
      </c>
      <c r="D225" s="92" t="s">
        <v>46</v>
      </c>
      <c r="E225" s="437" t="s">
        <v>315</v>
      </c>
      <c r="F225" s="91" t="s">
        <v>103</v>
      </c>
      <c r="G225" s="116">
        <f>SUM(G226)</f>
        <v>8255000</v>
      </c>
    </row>
    <row r="226" spans="1:7" ht="21.6" x14ac:dyDescent="0.3">
      <c r="A226" s="88" t="s">
        <v>138</v>
      </c>
      <c r="B226" s="124">
        <v>906</v>
      </c>
      <c r="C226" s="130">
        <v>14</v>
      </c>
      <c r="D226" s="92" t="s">
        <v>46</v>
      </c>
      <c r="E226" s="437" t="s">
        <v>315</v>
      </c>
      <c r="F226" s="91" t="s">
        <v>139</v>
      </c>
      <c r="G226" s="116">
        <v>8255000</v>
      </c>
    </row>
    <row r="227" spans="1:7" ht="28.2" x14ac:dyDescent="0.3">
      <c r="A227" s="107" t="s">
        <v>140</v>
      </c>
      <c r="B227" s="120">
        <v>906</v>
      </c>
      <c r="C227" s="129">
        <v>14</v>
      </c>
      <c r="D227" s="122" t="s">
        <v>17</v>
      </c>
      <c r="E227" s="539" t="s">
        <v>279</v>
      </c>
      <c r="F227" s="123" t="s">
        <v>15</v>
      </c>
      <c r="G227" s="139">
        <f>SUM(G228)</f>
        <v>200000</v>
      </c>
    </row>
    <row r="228" spans="1:7" ht="40.200000000000003" x14ac:dyDescent="0.3">
      <c r="A228" s="97" t="s">
        <v>141</v>
      </c>
      <c r="B228" s="124">
        <v>906</v>
      </c>
      <c r="C228" s="130">
        <v>14</v>
      </c>
      <c r="D228" s="92" t="s">
        <v>17</v>
      </c>
      <c r="E228" s="437" t="s">
        <v>316</v>
      </c>
      <c r="F228" s="91" t="s">
        <v>15</v>
      </c>
      <c r="G228" s="134">
        <f>SUM(G229)</f>
        <v>200000</v>
      </c>
    </row>
    <row r="229" spans="1:7" x14ac:dyDescent="0.3">
      <c r="A229" s="88" t="s">
        <v>102</v>
      </c>
      <c r="B229" s="124">
        <v>906</v>
      </c>
      <c r="C229" s="130">
        <v>14</v>
      </c>
      <c r="D229" s="92" t="s">
        <v>17</v>
      </c>
      <c r="E229" s="437" t="s">
        <v>316</v>
      </c>
      <c r="F229" s="91" t="s">
        <v>103</v>
      </c>
      <c r="G229" s="134">
        <f>SUM(G230)</f>
        <v>200000</v>
      </c>
    </row>
    <row r="230" spans="1:7" x14ac:dyDescent="0.3">
      <c r="A230" s="88" t="s">
        <v>104</v>
      </c>
      <c r="B230" s="124">
        <v>906</v>
      </c>
      <c r="C230" s="130">
        <v>14</v>
      </c>
      <c r="D230" s="92" t="s">
        <v>17</v>
      </c>
      <c r="E230" s="437" t="s">
        <v>316</v>
      </c>
      <c r="F230" s="91" t="s">
        <v>105</v>
      </c>
      <c r="G230" s="134">
        <v>200000</v>
      </c>
    </row>
    <row r="231" spans="1:7" ht="34.799999999999997" x14ac:dyDescent="0.3">
      <c r="A231" s="175" t="s">
        <v>142</v>
      </c>
      <c r="B231" s="176">
        <v>926</v>
      </c>
      <c r="C231" s="177" t="s">
        <v>14</v>
      </c>
      <c r="D231" s="178" t="s">
        <v>14</v>
      </c>
      <c r="E231" s="556" t="s">
        <v>279</v>
      </c>
      <c r="F231" s="178" t="s">
        <v>15</v>
      </c>
      <c r="G231" s="163">
        <f>SUM(G232+G244)</f>
        <v>39482694</v>
      </c>
    </row>
    <row r="232" spans="1:7" ht="17.399999999999999" x14ac:dyDescent="0.3">
      <c r="A232" s="160" t="s">
        <v>33</v>
      </c>
      <c r="B232" s="177" t="s">
        <v>143</v>
      </c>
      <c r="C232" s="161" t="s">
        <v>35</v>
      </c>
      <c r="D232" s="162" t="s">
        <v>14</v>
      </c>
      <c r="E232" s="533" t="s">
        <v>279</v>
      </c>
      <c r="F232" s="161" t="s">
        <v>15</v>
      </c>
      <c r="G232" s="163">
        <f>SUM(G233)</f>
        <v>8868650</v>
      </c>
    </row>
    <row r="233" spans="1:7" x14ac:dyDescent="0.3">
      <c r="A233" s="142" t="s">
        <v>45</v>
      </c>
      <c r="B233" s="168">
        <v>926</v>
      </c>
      <c r="C233" s="169" t="s">
        <v>35</v>
      </c>
      <c r="D233" s="170" t="s">
        <v>46</v>
      </c>
      <c r="E233" s="539" t="s">
        <v>279</v>
      </c>
      <c r="F233" s="170" t="s">
        <v>15</v>
      </c>
      <c r="G233" s="164">
        <f>SUM(G234+G238+G241)</f>
        <v>8868650</v>
      </c>
    </row>
    <row r="234" spans="1:7" ht="27" x14ac:dyDescent="0.3">
      <c r="A234" s="147" t="s">
        <v>144</v>
      </c>
      <c r="B234" s="171">
        <v>926</v>
      </c>
      <c r="C234" s="140" t="s">
        <v>35</v>
      </c>
      <c r="D234" s="141" t="s">
        <v>46</v>
      </c>
      <c r="E234" s="444" t="s">
        <v>317</v>
      </c>
      <c r="F234" s="140" t="s">
        <v>15</v>
      </c>
      <c r="G234" s="158">
        <f>SUM(G235)</f>
        <v>8768650</v>
      </c>
    </row>
    <row r="235" spans="1:7" ht="21.6" x14ac:dyDescent="0.3">
      <c r="A235" s="143" t="s">
        <v>26</v>
      </c>
      <c r="B235" s="171">
        <v>926</v>
      </c>
      <c r="C235" s="140" t="s">
        <v>35</v>
      </c>
      <c r="D235" s="141" t="s">
        <v>46</v>
      </c>
      <c r="E235" s="444" t="s">
        <v>317</v>
      </c>
      <c r="F235" s="140" t="s">
        <v>27</v>
      </c>
      <c r="G235" s="158">
        <f>SUM(G236:G237)</f>
        <v>8768650</v>
      </c>
    </row>
    <row r="236" spans="1:7" ht="31.8" x14ac:dyDescent="0.3">
      <c r="A236" s="144" t="s">
        <v>39</v>
      </c>
      <c r="B236" s="171">
        <v>926</v>
      </c>
      <c r="C236" s="140" t="s">
        <v>35</v>
      </c>
      <c r="D236" s="141" t="s">
        <v>46</v>
      </c>
      <c r="E236" s="444" t="s">
        <v>317</v>
      </c>
      <c r="F236" s="140" t="s">
        <v>40</v>
      </c>
      <c r="G236" s="158">
        <v>8768650</v>
      </c>
    </row>
    <row r="237" spans="1:7" x14ac:dyDescent="0.3">
      <c r="A237" s="144" t="s">
        <v>28</v>
      </c>
      <c r="B237" s="171">
        <v>926</v>
      </c>
      <c r="C237" s="140" t="s">
        <v>35</v>
      </c>
      <c r="D237" s="141" t="s">
        <v>46</v>
      </c>
      <c r="E237" s="444" t="s">
        <v>317</v>
      </c>
      <c r="F237" s="140" t="s">
        <v>29</v>
      </c>
      <c r="G237" s="158"/>
    </row>
    <row r="238" spans="1:7" ht="24" x14ac:dyDescent="0.3">
      <c r="A238" s="156" t="s">
        <v>54</v>
      </c>
      <c r="B238" s="171">
        <v>926</v>
      </c>
      <c r="C238" s="140" t="s">
        <v>35</v>
      </c>
      <c r="D238" s="141" t="s">
        <v>46</v>
      </c>
      <c r="E238" s="444" t="s">
        <v>318</v>
      </c>
      <c r="F238" s="140" t="s">
        <v>15</v>
      </c>
      <c r="G238" s="158">
        <f>SUM(G239)</f>
        <v>60000</v>
      </c>
    </row>
    <row r="239" spans="1:7" ht="21.6" x14ac:dyDescent="0.3">
      <c r="A239" s="143" t="s">
        <v>26</v>
      </c>
      <c r="B239" s="171">
        <v>926</v>
      </c>
      <c r="C239" s="140" t="s">
        <v>35</v>
      </c>
      <c r="D239" s="141" t="s">
        <v>46</v>
      </c>
      <c r="E239" s="444" t="s">
        <v>318</v>
      </c>
      <c r="F239" s="140" t="s">
        <v>27</v>
      </c>
      <c r="G239" s="158">
        <f>SUM(G240)</f>
        <v>60000</v>
      </c>
    </row>
    <row r="240" spans="1:7" ht="31.8" x14ac:dyDescent="0.3">
      <c r="A240" s="144" t="s">
        <v>39</v>
      </c>
      <c r="B240" s="171">
        <v>926</v>
      </c>
      <c r="C240" s="140" t="s">
        <v>35</v>
      </c>
      <c r="D240" s="141" t="s">
        <v>46</v>
      </c>
      <c r="E240" s="444" t="s">
        <v>318</v>
      </c>
      <c r="F240" s="140" t="s">
        <v>40</v>
      </c>
      <c r="G240" s="158">
        <v>60000</v>
      </c>
    </row>
    <row r="241" spans="1:7" ht="53.4" x14ac:dyDescent="0.3">
      <c r="A241" s="145" t="s">
        <v>43</v>
      </c>
      <c r="B241" s="171">
        <v>926</v>
      </c>
      <c r="C241" s="140" t="s">
        <v>35</v>
      </c>
      <c r="D241" s="141" t="s">
        <v>46</v>
      </c>
      <c r="E241" s="444" t="s">
        <v>319</v>
      </c>
      <c r="F241" s="146" t="s">
        <v>15</v>
      </c>
      <c r="G241" s="158">
        <f>SUM(G242)</f>
        <v>40000</v>
      </c>
    </row>
    <row r="242" spans="1:7" ht="21.6" x14ac:dyDescent="0.3">
      <c r="A242" s="143" t="s">
        <v>26</v>
      </c>
      <c r="B242" s="171">
        <v>926</v>
      </c>
      <c r="C242" s="140" t="s">
        <v>35</v>
      </c>
      <c r="D242" s="141" t="s">
        <v>46</v>
      </c>
      <c r="E242" s="444" t="s">
        <v>319</v>
      </c>
      <c r="F242" s="140" t="s">
        <v>27</v>
      </c>
      <c r="G242" s="158">
        <f>SUM(G243)</f>
        <v>40000</v>
      </c>
    </row>
    <row r="243" spans="1:7" x14ac:dyDescent="0.3">
      <c r="A243" s="144" t="s">
        <v>28</v>
      </c>
      <c r="B243" s="171">
        <v>926</v>
      </c>
      <c r="C243" s="140" t="s">
        <v>35</v>
      </c>
      <c r="D243" s="141" t="s">
        <v>46</v>
      </c>
      <c r="E243" s="444" t="s">
        <v>319</v>
      </c>
      <c r="F243" s="140" t="s">
        <v>29</v>
      </c>
      <c r="G243" s="158">
        <v>40000</v>
      </c>
    </row>
    <row r="244" spans="1:7" ht="17.399999999999999" x14ac:dyDescent="0.3">
      <c r="A244" s="159" t="s">
        <v>122</v>
      </c>
      <c r="B244" s="155" t="s">
        <v>143</v>
      </c>
      <c r="C244" s="155" t="s">
        <v>123</v>
      </c>
      <c r="D244" s="174" t="s">
        <v>14</v>
      </c>
      <c r="E244" s="549" t="s">
        <v>279</v>
      </c>
      <c r="F244" s="173" t="s">
        <v>15</v>
      </c>
      <c r="G244" s="163">
        <f>SUM(G245+G286)</f>
        <v>30614044</v>
      </c>
    </row>
    <row r="245" spans="1:7" x14ac:dyDescent="0.3">
      <c r="A245" s="142" t="s">
        <v>124</v>
      </c>
      <c r="B245" s="168">
        <v>926</v>
      </c>
      <c r="C245" s="169" t="s">
        <v>123</v>
      </c>
      <c r="D245" s="170" t="s">
        <v>37</v>
      </c>
      <c r="E245" s="539" t="s">
        <v>279</v>
      </c>
      <c r="F245" s="170" t="s">
        <v>15</v>
      </c>
      <c r="G245" s="164">
        <f>SUM(G246+G250+G253+G257+G260+G263+G266+G279+G283)</f>
        <v>29592869</v>
      </c>
    </row>
    <row r="246" spans="1:7" x14ac:dyDescent="0.3">
      <c r="A246" s="147" t="s">
        <v>145</v>
      </c>
      <c r="B246" s="153">
        <v>926</v>
      </c>
      <c r="C246" s="151" t="s">
        <v>123</v>
      </c>
      <c r="D246" s="152" t="s">
        <v>37</v>
      </c>
      <c r="E246" s="465" t="s">
        <v>320</v>
      </c>
      <c r="F246" s="152" t="s">
        <v>15</v>
      </c>
      <c r="G246" s="164">
        <f>SUM(G247)</f>
        <v>9606314</v>
      </c>
    </row>
    <row r="247" spans="1:7" ht="21.6" x14ac:dyDescent="0.3">
      <c r="A247" s="143" t="s">
        <v>26</v>
      </c>
      <c r="B247" s="171">
        <v>926</v>
      </c>
      <c r="C247" s="140" t="s">
        <v>123</v>
      </c>
      <c r="D247" s="141" t="s">
        <v>37</v>
      </c>
      <c r="E247" s="444" t="s">
        <v>320</v>
      </c>
      <c r="F247" s="140" t="s">
        <v>27</v>
      </c>
      <c r="G247" s="158">
        <f>SUM(G248:G249)</f>
        <v>9606314</v>
      </c>
    </row>
    <row r="248" spans="1:7" ht="31.8" x14ac:dyDescent="0.3">
      <c r="A248" s="144" t="s">
        <v>39</v>
      </c>
      <c r="B248" s="171">
        <v>926</v>
      </c>
      <c r="C248" s="140" t="s">
        <v>123</v>
      </c>
      <c r="D248" s="141" t="s">
        <v>37</v>
      </c>
      <c r="E248" s="444" t="s">
        <v>320</v>
      </c>
      <c r="F248" s="140" t="s">
        <v>40</v>
      </c>
      <c r="G248" s="158">
        <v>9606314</v>
      </c>
    </row>
    <row r="249" spans="1:7" x14ac:dyDescent="0.3">
      <c r="A249" s="144" t="s">
        <v>28</v>
      </c>
      <c r="B249" s="171">
        <v>926</v>
      </c>
      <c r="C249" s="140" t="s">
        <v>123</v>
      </c>
      <c r="D249" s="141" t="s">
        <v>37</v>
      </c>
      <c r="E249" s="444" t="s">
        <v>320</v>
      </c>
      <c r="F249" s="140" t="s">
        <v>29</v>
      </c>
      <c r="G249" s="158"/>
    </row>
    <row r="250" spans="1:7" x14ac:dyDescent="0.3">
      <c r="A250" s="156" t="s">
        <v>146</v>
      </c>
      <c r="B250" s="153">
        <v>926</v>
      </c>
      <c r="C250" s="151" t="s">
        <v>123</v>
      </c>
      <c r="D250" s="152" t="s">
        <v>37</v>
      </c>
      <c r="E250" s="465" t="s">
        <v>321</v>
      </c>
      <c r="F250" s="152" t="s">
        <v>15</v>
      </c>
      <c r="G250" s="164">
        <f>SUM(G252)</f>
        <v>124000</v>
      </c>
    </row>
    <row r="251" spans="1:7" ht="21.6" x14ac:dyDescent="0.3">
      <c r="A251" s="143" t="s">
        <v>26</v>
      </c>
      <c r="B251" s="171">
        <v>926</v>
      </c>
      <c r="C251" s="140" t="s">
        <v>123</v>
      </c>
      <c r="D251" s="141" t="s">
        <v>37</v>
      </c>
      <c r="E251" s="444" t="s">
        <v>321</v>
      </c>
      <c r="F251" s="140" t="s">
        <v>27</v>
      </c>
      <c r="G251" s="158">
        <f>SUM(G252)</f>
        <v>124000</v>
      </c>
    </row>
    <row r="252" spans="1:7" ht="31.8" x14ac:dyDescent="0.3">
      <c r="A252" s="144" t="s">
        <v>39</v>
      </c>
      <c r="B252" s="171">
        <v>926</v>
      </c>
      <c r="C252" s="140" t="s">
        <v>123</v>
      </c>
      <c r="D252" s="141" t="s">
        <v>37</v>
      </c>
      <c r="E252" s="444" t="s">
        <v>321</v>
      </c>
      <c r="F252" s="140" t="s">
        <v>40</v>
      </c>
      <c r="G252" s="158">
        <v>124000</v>
      </c>
    </row>
    <row r="253" spans="1:7" x14ac:dyDescent="0.3">
      <c r="A253" s="147" t="s">
        <v>147</v>
      </c>
      <c r="B253" s="153">
        <v>926</v>
      </c>
      <c r="C253" s="151" t="s">
        <v>123</v>
      </c>
      <c r="D253" s="152" t="s">
        <v>37</v>
      </c>
      <c r="E253" s="465" t="s">
        <v>322</v>
      </c>
      <c r="F253" s="152" t="s">
        <v>15</v>
      </c>
      <c r="G253" s="164">
        <f>SUM(G254)</f>
        <v>4479109</v>
      </c>
    </row>
    <row r="254" spans="1:7" ht="21.6" x14ac:dyDescent="0.3">
      <c r="A254" s="143" t="s">
        <v>26</v>
      </c>
      <c r="B254" s="171">
        <v>926</v>
      </c>
      <c r="C254" s="140" t="s">
        <v>123</v>
      </c>
      <c r="D254" s="141" t="s">
        <v>37</v>
      </c>
      <c r="E254" s="444" t="s">
        <v>322</v>
      </c>
      <c r="F254" s="140" t="s">
        <v>27</v>
      </c>
      <c r="G254" s="158">
        <f>SUM(G255:G256)</f>
        <v>4479109</v>
      </c>
    </row>
    <row r="255" spans="1:7" ht="31.8" x14ac:dyDescent="0.3">
      <c r="A255" s="144" t="s">
        <v>39</v>
      </c>
      <c r="B255" s="171">
        <v>926</v>
      </c>
      <c r="C255" s="140" t="s">
        <v>123</v>
      </c>
      <c r="D255" s="141" t="s">
        <v>37</v>
      </c>
      <c r="E255" s="444" t="s">
        <v>322</v>
      </c>
      <c r="F255" s="140" t="s">
        <v>40</v>
      </c>
      <c r="G255" s="167">
        <v>4479109</v>
      </c>
    </row>
    <row r="256" spans="1:7" x14ac:dyDescent="0.3">
      <c r="A256" s="144" t="s">
        <v>28</v>
      </c>
      <c r="B256" s="171">
        <v>926</v>
      </c>
      <c r="C256" s="140" t="s">
        <v>123</v>
      </c>
      <c r="D256" s="141" t="s">
        <v>37</v>
      </c>
      <c r="E256" s="444" t="s">
        <v>322</v>
      </c>
      <c r="F256" s="140" t="s">
        <v>29</v>
      </c>
      <c r="G256" s="158"/>
    </row>
    <row r="257" spans="1:7" x14ac:dyDescent="0.3">
      <c r="A257" s="156" t="s">
        <v>148</v>
      </c>
      <c r="B257" s="153">
        <v>926</v>
      </c>
      <c r="C257" s="151" t="s">
        <v>123</v>
      </c>
      <c r="D257" s="152" t="s">
        <v>37</v>
      </c>
      <c r="E257" s="465" t="s">
        <v>323</v>
      </c>
      <c r="F257" s="152" t="s">
        <v>15</v>
      </c>
      <c r="G257" s="164">
        <f>SUM(G258)</f>
        <v>38000</v>
      </c>
    </row>
    <row r="258" spans="1:7" ht="21.6" x14ac:dyDescent="0.3">
      <c r="A258" s="143" t="s">
        <v>26</v>
      </c>
      <c r="B258" s="171">
        <v>926</v>
      </c>
      <c r="C258" s="140" t="s">
        <v>123</v>
      </c>
      <c r="D258" s="141" t="s">
        <v>37</v>
      </c>
      <c r="E258" s="444" t="s">
        <v>323</v>
      </c>
      <c r="F258" s="140" t="s">
        <v>27</v>
      </c>
      <c r="G258" s="158">
        <f>SUM(G259)</f>
        <v>38000</v>
      </c>
    </row>
    <row r="259" spans="1:7" ht="31.8" x14ac:dyDescent="0.3">
      <c r="A259" s="144" t="s">
        <v>39</v>
      </c>
      <c r="B259" s="171">
        <v>926</v>
      </c>
      <c r="C259" s="140" t="s">
        <v>123</v>
      </c>
      <c r="D259" s="141" t="s">
        <v>37</v>
      </c>
      <c r="E259" s="444" t="s">
        <v>323</v>
      </c>
      <c r="F259" s="140" t="s">
        <v>40</v>
      </c>
      <c r="G259" s="158">
        <v>38000</v>
      </c>
    </row>
    <row r="260" spans="1:7" x14ac:dyDescent="0.3">
      <c r="A260" s="147" t="s">
        <v>149</v>
      </c>
      <c r="B260" s="153">
        <v>926</v>
      </c>
      <c r="C260" s="151" t="s">
        <v>123</v>
      </c>
      <c r="D260" s="152" t="s">
        <v>37</v>
      </c>
      <c r="E260" s="465" t="s">
        <v>324</v>
      </c>
      <c r="F260" s="152" t="s">
        <v>15</v>
      </c>
      <c r="G260" s="164">
        <f>SUM(G261)</f>
        <v>2463842</v>
      </c>
    </row>
    <row r="261" spans="1:7" ht="21.6" x14ac:dyDescent="0.3">
      <c r="A261" s="143" t="s">
        <v>26</v>
      </c>
      <c r="B261" s="171">
        <v>926</v>
      </c>
      <c r="C261" s="140" t="s">
        <v>123</v>
      </c>
      <c r="D261" s="141" t="s">
        <v>37</v>
      </c>
      <c r="E261" s="444" t="s">
        <v>324</v>
      </c>
      <c r="F261" s="140" t="s">
        <v>27</v>
      </c>
      <c r="G261" s="158">
        <f>SUM(G262)</f>
        <v>2463842</v>
      </c>
    </row>
    <row r="262" spans="1:7" ht="31.8" x14ac:dyDescent="0.3">
      <c r="A262" s="144" t="s">
        <v>39</v>
      </c>
      <c r="B262" s="171">
        <v>926</v>
      </c>
      <c r="C262" s="140" t="s">
        <v>123</v>
      </c>
      <c r="D262" s="141" t="s">
        <v>37</v>
      </c>
      <c r="E262" s="444" t="s">
        <v>324</v>
      </c>
      <c r="F262" s="140" t="s">
        <v>40</v>
      </c>
      <c r="G262" s="158">
        <v>2463842</v>
      </c>
    </row>
    <row r="263" spans="1:7" x14ac:dyDescent="0.3">
      <c r="A263" s="156" t="s">
        <v>150</v>
      </c>
      <c r="B263" s="153">
        <v>926</v>
      </c>
      <c r="C263" s="151" t="s">
        <v>123</v>
      </c>
      <c r="D263" s="152" t="s">
        <v>37</v>
      </c>
      <c r="E263" s="465" t="s">
        <v>325</v>
      </c>
      <c r="F263" s="152" t="s">
        <v>15</v>
      </c>
      <c r="G263" s="164">
        <f>SUM(G264)</f>
        <v>20000</v>
      </c>
    </row>
    <row r="264" spans="1:7" ht="21.6" x14ac:dyDescent="0.3">
      <c r="A264" s="143" t="s">
        <v>26</v>
      </c>
      <c r="B264" s="171">
        <v>926</v>
      </c>
      <c r="C264" s="140" t="s">
        <v>123</v>
      </c>
      <c r="D264" s="141" t="s">
        <v>37</v>
      </c>
      <c r="E264" s="444" t="s">
        <v>325</v>
      </c>
      <c r="F264" s="140" t="s">
        <v>27</v>
      </c>
      <c r="G264" s="158">
        <f>SUM(G265)</f>
        <v>20000</v>
      </c>
    </row>
    <row r="265" spans="1:7" ht="31.8" x14ac:dyDescent="0.3">
      <c r="A265" s="144" t="s">
        <v>39</v>
      </c>
      <c r="B265" s="171">
        <v>926</v>
      </c>
      <c r="C265" s="140" t="s">
        <v>123</v>
      </c>
      <c r="D265" s="141" t="s">
        <v>37</v>
      </c>
      <c r="E265" s="444" t="s">
        <v>325</v>
      </c>
      <c r="F265" s="140" t="s">
        <v>40</v>
      </c>
      <c r="G265" s="158">
        <v>20000</v>
      </c>
    </row>
    <row r="266" spans="1:7" ht="40.200000000000003" x14ac:dyDescent="0.3">
      <c r="A266" s="147" t="s">
        <v>151</v>
      </c>
      <c r="B266" s="154" t="s">
        <v>143</v>
      </c>
      <c r="C266" s="151" t="s">
        <v>123</v>
      </c>
      <c r="D266" s="152" t="s">
        <v>37</v>
      </c>
      <c r="E266" s="465" t="s">
        <v>326</v>
      </c>
      <c r="F266" s="152" t="s">
        <v>15</v>
      </c>
      <c r="G266" s="164">
        <f>SUM(G267+G271+G274)</f>
        <v>2356475</v>
      </c>
    </row>
    <row r="267" spans="1:7" ht="31.8" x14ac:dyDescent="0.3">
      <c r="A267" s="148" t="s">
        <v>62</v>
      </c>
      <c r="B267" s="146" t="s">
        <v>143</v>
      </c>
      <c r="C267" s="140" t="s">
        <v>123</v>
      </c>
      <c r="D267" s="141" t="s">
        <v>37</v>
      </c>
      <c r="E267" s="444" t="s">
        <v>326</v>
      </c>
      <c r="F267" s="140" t="s">
        <v>63</v>
      </c>
      <c r="G267" s="158">
        <f>SUM(G268)</f>
        <v>2287475</v>
      </c>
    </row>
    <row r="268" spans="1:7" x14ac:dyDescent="0.3">
      <c r="A268" s="143" t="s">
        <v>71</v>
      </c>
      <c r="B268" s="150" t="s">
        <v>143</v>
      </c>
      <c r="C268" s="140" t="s">
        <v>123</v>
      </c>
      <c r="D268" s="141" t="s">
        <v>37</v>
      </c>
      <c r="E268" s="444" t="s">
        <v>326</v>
      </c>
      <c r="F268" s="140" t="s">
        <v>72</v>
      </c>
      <c r="G268" s="158">
        <f>SUM(G269:G270)</f>
        <v>2287475</v>
      </c>
    </row>
    <row r="269" spans="1:7" x14ac:dyDescent="0.3">
      <c r="A269" s="143" t="s">
        <v>98</v>
      </c>
      <c r="B269" s="150" t="s">
        <v>143</v>
      </c>
      <c r="C269" s="140" t="s">
        <v>123</v>
      </c>
      <c r="D269" s="141" t="s">
        <v>37</v>
      </c>
      <c r="E269" s="444" t="s">
        <v>326</v>
      </c>
      <c r="F269" s="140" t="s">
        <v>73</v>
      </c>
      <c r="G269" s="158">
        <v>1755000</v>
      </c>
    </row>
    <row r="270" spans="1:7" ht="21.6" x14ac:dyDescent="0.3">
      <c r="A270" s="440" t="s">
        <v>416</v>
      </c>
      <c r="B270" s="461" t="s">
        <v>143</v>
      </c>
      <c r="C270" s="436" t="s">
        <v>123</v>
      </c>
      <c r="D270" s="438" t="s">
        <v>37</v>
      </c>
      <c r="E270" s="444" t="s">
        <v>326</v>
      </c>
      <c r="F270" s="436" t="s">
        <v>415</v>
      </c>
      <c r="G270" s="573">
        <v>532475</v>
      </c>
    </row>
    <row r="271" spans="1:7" x14ac:dyDescent="0.3">
      <c r="A271" s="148" t="s">
        <v>20</v>
      </c>
      <c r="B271" s="150" t="s">
        <v>143</v>
      </c>
      <c r="C271" s="140" t="s">
        <v>123</v>
      </c>
      <c r="D271" s="141" t="s">
        <v>37</v>
      </c>
      <c r="E271" s="444" t="s">
        <v>326</v>
      </c>
      <c r="F271" s="140" t="s">
        <v>21</v>
      </c>
      <c r="G271" s="1">
        <f>SUM(G272)</f>
        <v>63500</v>
      </c>
    </row>
    <row r="272" spans="1:7" x14ac:dyDescent="0.3">
      <c r="A272" s="143" t="s">
        <v>22</v>
      </c>
      <c r="B272" s="150" t="s">
        <v>143</v>
      </c>
      <c r="C272" s="140" t="s">
        <v>123</v>
      </c>
      <c r="D272" s="140" t="s">
        <v>37</v>
      </c>
      <c r="E272" s="444" t="s">
        <v>326</v>
      </c>
      <c r="F272" s="140" t="s">
        <v>23</v>
      </c>
      <c r="G272" s="158">
        <f>SUM(G273)</f>
        <v>63500</v>
      </c>
    </row>
    <row r="273" spans="1:7" x14ac:dyDescent="0.3">
      <c r="A273" s="143" t="s">
        <v>152</v>
      </c>
      <c r="B273" s="150" t="s">
        <v>143</v>
      </c>
      <c r="C273" s="140" t="s">
        <v>123</v>
      </c>
      <c r="D273" s="140" t="s">
        <v>37</v>
      </c>
      <c r="E273" s="444" t="s">
        <v>326</v>
      </c>
      <c r="F273" s="140" t="s">
        <v>25</v>
      </c>
      <c r="G273" s="158">
        <v>63500</v>
      </c>
    </row>
    <row r="274" spans="1:7" x14ac:dyDescent="0.3">
      <c r="A274" s="148" t="s">
        <v>75</v>
      </c>
      <c r="B274" s="150" t="s">
        <v>143</v>
      </c>
      <c r="C274" s="140" t="s">
        <v>123</v>
      </c>
      <c r="D274" s="140" t="s">
        <v>37</v>
      </c>
      <c r="E274" s="444" t="s">
        <v>326</v>
      </c>
      <c r="F274" s="140" t="s">
        <v>76</v>
      </c>
      <c r="G274" s="158">
        <f>SUM(G275)</f>
        <v>5500</v>
      </c>
    </row>
    <row r="275" spans="1:7" x14ac:dyDescent="0.3">
      <c r="A275" s="440" t="s">
        <v>398</v>
      </c>
      <c r="B275" s="461" t="s">
        <v>143</v>
      </c>
      <c r="C275" s="436" t="s">
        <v>123</v>
      </c>
      <c r="D275" s="436" t="s">
        <v>37</v>
      </c>
      <c r="E275" s="444" t="s">
        <v>326</v>
      </c>
      <c r="F275" s="436" t="s">
        <v>397</v>
      </c>
      <c r="G275" s="573">
        <f>SUM(G276:G278)</f>
        <v>5500</v>
      </c>
    </row>
    <row r="276" spans="1:7" x14ac:dyDescent="0.3">
      <c r="A276" s="143" t="s">
        <v>77</v>
      </c>
      <c r="B276" s="150" t="s">
        <v>143</v>
      </c>
      <c r="C276" s="140" t="s">
        <v>123</v>
      </c>
      <c r="D276" s="140" t="s">
        <v>37</v>
      </c>
      <c r="E276" s="444" t="s">
        <v>326</v>
      </c>
      <c r="F276" s="140" t="s">
        <v>78</v>
      </c>
      <c r="G276" s="158">
        <v>2500</v>
      </c>
    </row>
    <row r="277" spans="1:7" x14ac:dyDescent="0.3">
      <c r="A277" s="143" t="s">
        <v>79</v>
      </c>
      <c r="B277" s="150" t="s">
        <v>143</v>
      </c>
      <c r="C277" s="140" t="s">
        <v>123</v>
      </c>
      <c r="D277" s="140" t="s">
        <v>37</v>
      </c>
      <c r="E277" s="444" t="s">
        <v>326</v>
      </c>
      <c r="F277" s="140" t="s">
        <v>80</v>
      </c>
      <c r="G277" s="158">
        <v>2500</v>
      </c>
    </row>
    <row r="278" spans="1:7" x14ac:dyDescent="0.3">
      <c r="A278" s="143" t="s">
        <v>83</v>
      </c>
      <c r="B278" s="150" t="s">
        <v>143</v>
      </c>
      <c r="C278" s="140" t="s">
        <v>123</v>
      </c>
      <c r="D278" s="140" t="s">
        <v>37</v>
      </c>
      <c r="E278" s="444" t="s">
        <v>326</v>
      </c>
      <c r="F278" s="140" t="s">
        <v>84</v>
      </c>
      <c r="G278" s="158">
        <v>500</v>
      </c>
    </row>
    <row r="279" spans="1:7" ht="24" x14ac:dyDescent="0.3">
      <c r="A279" s="156" t="s">
        <v>153</v>
      </c>
      <c r="B279" s="153">
        <v>926</v>
      </c>
      <c r="C279" s="151" t="s">
        <v>123</v>
      </c>
      <c r="D279" s="152" t="s">
        <v>37</v>
      </c>
      <c r="E279" s="465" t="s">
        <v>327</v>
      </c>
      <c r="F279" s="152" t="s">
        <v>15</v>
      </c>
      <c r="G279" s="164">
        <f>SUM(G280)</f>
        <v>10441529</v>
      </c>
    </row>
    <row r="280" spans="1:7" ht="21.6" x14ac:dyDescent="0.3">
      <c r="A280" s="143" t="s">
        <v>26</v>
      </c>
      <c r="B280" s="171">
        <v>926</v>
      </c>
      <c r="C280" s="140" t="s">
        <v>123</v>
      </c>
      <c r="D280" s="141" t="s">
        <v>37</v>
      </c>
      <c r="E280" s="444" t="s">
        <v>327</v>
      </c>
      <c r="F280" s="140" t="s">
        <v>27</v>
      </c>
      <c r="G280" s="158">
        <f>SUM(G281:G282)</f>
        <v>10441529</v>
      </c>
    </row>
    <row r="281" spans="1:7" ht="31.8" x14ac:dyDescent="0.3">
      <c r="A281" s="144" t="s">
        <v>39</v>
      </c>
      <c r="B281" s="171">
        <v>926</v>
      </c>
      <c r="C281" s="140" t="s">
        <v>123</v>
      </c>
      <c r="D281" s="141" t="s">
        <v>37</v>
      </c>
      <c r="E281" s="444" t="s">
        <v>327</v>
      </c>
      <c r="F281" s="140" t="s">
        <v>40</v>
      </c>
      <c r="G281" s="537">
        <v>10381109</v>
      </c>
    </row>
    <row r="282" spans="1:7" x14ac:dyDescent="0.3">
      <c r="A282" s="144" t="s">
        <v>28</v>
      </c>
      <c r="B282" s="171">
        <v>926</v>
      </c>
      <c r="C282" s="140" t="s">
        <v>123</v>
      </c>
      <c r="D282" s="141" t="s">
        <v>37</v>
      </c>
      <c r="E282" s="444" t="s">
        <v>327</v>
      </c>
      <c r="F282" s="140" t="s">
        <v>29</v>
      </c>
      <c r="G282" s="537">
        <v>60420</v>
      </c>
    </row>
    <row r="283" spans="1:7" ht="58.2" x14ac:dyDescent="0.3">
      <c r="A283" s="293" t="s">
        <v>125</v>
      </c>
      <c r="B283" s="287">
        <v>926</v>
      </c>
      <c r="C283" s="285" t="s">
        <v>123</v>
      </c>
      <c r="D283" s="286" t="s">
        <v>37</v>
      </c>
      <c r="E283" s="465" t="s">
        <v>328</v>
      </c>
      <c r="F283" s="286" t="s">
        <v>15</v>
      </c>
      <c r="G283" s="311">
        <f>SUM(G284)</f>
        <v>63600</v>
      </c>
    </row>
    <row r="284" spans="1:7" ht="21.6" x14ac:dyDescent="0.3">
      <c r="A284" s="278" t="s">
        <v>26</v>
      </c>
      <c r="B284" s="298">
        <v>926</v>
      </c>
      <c r="C284" s="275" t="s">
        <v>123</v>
      </c>
      <c r="D284" s="277" t="s">
        <v>37</v>
      </c>
      <c r="E284" s="483" t="s">
        <v>328</v>
      </c>
      <c r="F284" s="275" t="s">
        <v>27</v>
      </c>
      <c r="G284" s="312">
        <f>SUM(G285)</f>
        <v>63600</v>
      </c>
    </row>
    <row r="285" spans="1:7" x14ac:dyDescent="0.3">
      <c r="A285" s="279" t="s">
        <v>28</v>
      </c>
      <c r="B285" s="298">
        <v>926</v>
      </c>
      <c r="C285" s="275" t="s">
        <v>123</v>
      </c>
      <c r="D285" s="277" t="s">
        <v>37</v>
      </c>
      <c r="E285" s="483" t="s">
        <v>328</v>
      </c>
      <c r="F285" s="275" t="s">
        <v>29</v>
      </c>
      <c r="G285" s="297">
        <v>63600</v>
      </c>
    </row>
    <row r="286" spans="1:7" ht="27" x14ac:dyDescent="0.3">
      <c r="A286" s="149" t="s">
        <v>154</v>
      </c>
      <c r="B286" s="172" t="s">
        <v>143</v>
      </c>
      <c r="C286" s="172" t="s">
        <v>123</v>
      </c>
      <c r="D286" s="172" t="s">
        <v>91</v>
      </c>
      <c r="E286" s="172" t="s">
        <v>279</v>
      </c>
      <c r="F286" s="172" t="s">
        <v>15</v>
      </c>
      <c r="G286" s="166">
        <f>SUM(G287)</f>
        <v>1021175</v>
      </c>
    </row>
    <row r="287" spans="1:7" ht="24" x14ac:dyDescent="0.3">
      <c r="A287" s="157" t="s">
        <v>61</v>
      </c>
      <c r="B287" s="154" t="s">
        <v>143</v>
      </c>
      <c r="C287" s="154" t="s">
        <v>123</v>
      </c>
      <c r="D287" s="154" t="s">
        <v>91</v>
      </c>
      <c r="E287" s="465" t="s">
        <v>329</v>
      </c>
      <c r="F287" s="154" t="s">
        <v>15</v>
      </c>
      <c r="G287" s="166">
        <f>SUM(G288+G292)</f>
        <v>1021175</v>
      </c>
    </row>
    <row r="288" spans="1:7" ht="31.8" x14ac:dyDescent="0.3">
      <c r="A288" s="148" t="s">
        <v>62</v>
      </c>
      <c r="B288" s="150" t="s">
        <v>143</v>
      </c>
      <c r="C288" s="150" t="s">
        <v>123</v>
      </c>
      <c r="D288" s="150" t="s">
        <v>91</v>
      </c>
      <c r="E288" s="547" t="s">
        <v>329</v>
      </c>
      <c r="F288" s="150" t="s">
        <v>63</v>
      </c>
      <c r="G288" s="165">
        <f>SUM(G289)</f>
        <v>897647</v>
      </c>
    </row>
    <row r="289" spans="1:7" x14ac:dyDescent="0.3">
      <c r="A289" s="143" t="s">
        <v>64</v>
      </c>
      <c r="B289" s="150" t="s">
        <v>143</v>
      </c>
      <c r="C289" s="150" t="s">
        <v>123</v>
      </c>
      <c r="D289" s="150" t="s">
        <v>91</v>
      </c>
      <c r="E289" s="547" t="s">
        <v>329</v>
      </c>
      <c r="F289" s="150" t="s">
        <v>65</v>
      </c>
      <c r="G289" s="165">
        <f>SUM(G290:G291)</f>
        <v>897647</v>
      </c>
    </row>
    <row r="290" spans="1:7" x14ac:dyDescent="0.3">
      <c r="A290" s="143" t="s">
        <v>66</v>
      </c>
      <c r="B290" s="150" t="s">
        <v>143</v>
      </c>
      <c r="C290" s="150" t="s">
        <v>123</v>
      </c>
      <c r="D290" s="150" t="s">
        <v>91</v>
      </c>
      <c r="E290" s="547" t="s">
        <v>329</v>
      </c>
      <c r="F290" s="150" t="s">
        <v>67</v>
      </c>
      <c r="G290" s="165">
        <v>700000</v>
      </c>
    </row>
    <row r="291" spans="1:7" ht="31.8" x14ac:dyDescent="0.3">
      <c r="A291" s="440" t="s">
        <v>414</v>
      </c>
      <c r="B291" s="461" t="s">
        <v>143</v>
      </c>
      <c r="C291" s="461" t="s">
        <v>123</v>
      </c>
      <c r="D291" s="461" t="s">
        <v>91</v>
      </c>
      <c r="E291" s="547" t="s">
        <v>329</v>
      </c>
      <c r="F291" s="461" t="s">
        <v>413</v>
      </c>
      <c r="G291" s="536">
        <v>197647</v>
      </c>
    </row>
    <row r="292" spans="1:7" x14ac:dyDescent="0.3">
      <c r="A292" s="148" t="s">
        <v>20</v>
      </c>
      <c r="B292" s="150" t="s">
        <v>143</v>
      </c>
      <c r="C292" s="150" t="s">
        <v>123</v>
      </c>
      <c r="D292" s="150" t="s">
        <v>91</v>
      </c>
      <c r="E292" s="547" t="s">
        <v>329</v>
      </c>
      <c r="F292" s="150" t="s">
        <v>21</v>
      </c>
      <c r="G292" s="165">
        <f>SUM(G293)</f>
        <v>123528</v>
      </c>
    </row>
    <row r="293" spans="1:7" x14ac:dyDescent="0.3">
      <c r="A293" s="143" t="s">
        <v>22</v>
      </c>
      <c r="B293" s="150" t="s">
        <v>143</v>
      </c>
      <c r="C293" s="150" t="s">
        <v>123</v>
      </c>
      <c r="D293" s="150" t="s">
        <v>91</v>
      </c>
      <c r="E293" s="547" t="s">
        <v>329</v>
      </c>
      <c r="F293" s="150" t="s">
        <v>23</v>
      </c>
      <c r="G293" s="165">
        <f>SUM(G294)</f>
        <v>123528</v>
      </c>
    </row>
    <row r="294" spans="1:7" x14ac:dyDescent="0.3">
      <c r="A294" s="143" t="s">
        <v>152</v>
      </c>
      <c r="B294" s="150" t="s">
        <v>143</v>
      </c>
      <c r="C294" s="150" t="s">
        <v>123</v>
      </c>
      <c r="D294" s="150" t="s">
        <v>91</v>
      </c>
      <c r="E294" s="547" t="s">
        <v>329</v>
      </c>
      <c r="F294" s="150" t="s">
        <v>25</v>
      </c>
      <c r="G294" s="165">
        <v>123528</v>
      </c>
    </row>
    <row r="295" spans="1:7" ht="23.4" customHeight="1" x14ac:dyDescent="0.3">
      <c r="A295" s="220" t="s">
        <v>155</v>
      </c>
      <c r="B295" s="240">
        <v>927</v>
      </c>
      <c r="C295" s="208" t="s">
        <v>14</v>
      </c>
      <c r="D295" s="239" t="s">
        <v>14</v>
      </c>
      <c r="E295" s="549" t="s">
        <v>279</v>
      </c>
      <c r="F295" s="239" t="s">
        <v>15</v>
      </c>
      <c r="G295" s="227">
        <f>SUM(G296+G352+G374+G435+G458+G468+G523)</f>
        <v>73277000.960000008</v>
      </c>
    </row>
    <row r="296" spans="1:7" ht="15.6" x14ac:dyDescent="0.3">
      <c r="A296" s="215" t="s">
        <v>95</v>
      </c>
      <c r="B296" s="240">
        <v>927</v>
      </c>
      <c r="C296" s="208" t="s">
        <v>37</v>
      </c>
      <c r="D296" s="239" t="s">
        <v>14</v>
      </c>
      <c r="E296" s="549" t="s">
        <v>279</v>
      </c>
      <c r="F296" s="239" t="s">
        <v>15</v>
      </c>
      <c r="G296" s="227">
        <f>SUM(G297+G319+G324+G329+G335)</f>
        <v>27899184</v>
      </c>
    </row>
    <row r="297" spans="1:7" ht="53.4" x14ac:dyDescent="0.3">
      <c r="A297" s="180" t="s">
        <v>156</v>
      </c>
      <c r="B297" s="229">
        <v>927</v>
      </c>
      <c r="C297" s="230" t="s">
        <v>37</v>
      </c>
      <c r="D297" s="231" t="s">
        <v>91</v>
      </c>
      <c r="E297" s="539" t="s">
        <v>279</v>
      </c>
      <c r="F297" s="232" t="s">
        <v>15</v>
      </c>
      <c r="G297" s="228">
        <f>SUM(G298+G304)</f>
        <v>23039002.690000001</v>
      </c>
    </row>
    <row r="298" spans="1:7" ht="40.200000000000003" x14ac:dyDescent="0.3">
      <c r="A298" s="195" t="s">
        <v>157</v>
      </c>
      <c r="B298" s="229">
        <v>927</v>
      </c>
      <c r="C298" s="230" t="s">
        <v>37</v>
      </c>
      <c r="D298" s="231" t="s">
        <v>91</v>
      </c>
      <c r="E298" s="539" t="s">
        <v>330</v>
      </c>
      <c r="F298" s="230" t="s">
        <v>15</v>
      </c>
      <c r="G298" s="228">
        <f>SUM(G299)</f>
        <v>1197810</v>
      </c>
    </row>
    <row r="299" spans="1:7" ht="31.8" x14ac:dyDescent="0.3">
      <c r="A299" s="193" t="s">
        <v>62</v>
      </c>
      <c r="B299" s="233">
        <v>927</v>
      </c>
      <c r="C299" s="181" t="s">
        <v>37</v>
      </c>
      <c r="D299" s="182" t="s">
        <v>91</v>
      </c>
      <c r="E299" s="437" t="s">
        <v>330</v>
      </c>
      <c r="F299" s="181" t="s">
        <v>63</v>
      </c>
      <c r="G299" s="214">
        <f>SUM(G300)</f>
        <v>1197810</v>
      </c>
    </row>
    <row r="300" spans="1:7" x14ac:dyDescent="0.3">
      <c r="A300" s="185" t="s">
        <v>64</v>
      </c>
      <c r="B300" s="233">
        <v>927</v>
      </c>
      <c r="C300" s="181" t="s">
        <v>37</v>
      </c>
      <c r="D300" s="182" t="s">
        <v>91</v>
      </c>
      <c r="E300" s="437" t="s">
        <v>330</v>
      </c>
      <c r="F300" s="181" t="s">
        <v>65</v>
      </c>
      <c r="G300" s="214">
        <f>SUM(G301:G303)</f>
        <v>1197810</v>
      </c>
    </row>
    <row r="301" spans="1:7" x14ac:dyDescent="0.3">
      <c r="A301" s="185" t="s">
        <v>66</v>
      </c>
      <c r="B301" s="233">
        <v>927</v>
      </c>
      <c r="C301" s="181" t="s">
        <v>37</v>
      </c>
      <c r="D301" s="182" t="s">
        <v>91</v>
      </c>
      <c r="E301" s="437" t="s">
        <v>330</v>
      </c>
      <c r="F301" s="181" t="s">
        <v>67</v>
      </c>
      <c r="G301" s="214">
        <v>919980</v>
      </c>
    </row>
    <row r="302" spans="1:7" x14ac:dyDescent="0.3">
      <c r="A302" s="185" t="s">
        <v>68</v>
      </c>
      <c r="B302" s="233">
        <v>927</v>
      </c>
      <c r="C302" s="181" t="s">
        <v>37</v>
      </c>
      <c r="D302" s="182" t="s">
        <v>91</v>
      </c>
      <c r="E302" s="437" t="s">
        <v>330</v>
      </c>
      <c r="F302" s="181" t="s">
        <v>69</v>
      </c>
      <c r="G302" s="214"/>
    </row>
    <row r="303" spans="1:7" ht="31.8" x14ac:dyDescent="0.3">
      <c r="A303" s="440" t="s">
        <v>414</v>
      </c>
      <c r="B303" s="298">
        <v>927</v>
      </c>
      <c r="C303" s="436" t="s">
        <v>37</v>
      </c>
      <c r="D303" s="437" t="s">
        <v>91</v>
      </c>
      <c r="E303" s="437" t="s">
        <v>330</v>
      </c>
      <c r="F303" s="436" t="s">
        <v>413</v>
      </c>
      <c r="G303" s="573">
        <v>277830</v>
      </c>
    </row>
    <row r="304" spans="1:7" ht="27" x14ac:dyDescent="0.3">
      <c r="A304" s="195" t="s">
        <v>61</v>
      </c>
      <c r="B304" s="229">
        <v>927</v>
      </c>
      <c r="C304" s="230" t="s">
        <v>37</v>
      </c>
      <c r="D304" s="231" t="s">
        <v>91</v>
      </c>
      <c r="E304" s="539" t="s">
        <v>331</v>
      </c>
      <c r="F304" s="232" t="s">
        <v>15</v>
      </c>
      <c r="G304" s="228">
        <f>SUM(G305+G311+G314)</f>
        <v>21841192.690000001</v>
      </c>
    </row>
    <row r="305" spans="1:7" ht="31.8" x14ac:dyDescent="0.3">
      <c r="A305" s="193" t="s">
        <v>62</v>
      </c>
      <c r="B305" s="233">
        <v>927</v>
      </c>
      <c r="C305" s="181" t="s">
        <v>37</v>
      </c>
      <c r="D305" s="182" t="s">
        <v>91</v>
      </c>
      <c r="E305" s="437" t="s">
        <v>331</v>
      </c>
      <c r="F305" s="181" t="s">
        <v>63</v>
      </c>
      <c r="G305" s="214">
        <f>SUM(G306)</f>
        <v>16902134.600000001</v>
      </c>
    </row>
    <row r="306" spans="1:7" x14ac:dyDescent="0.3">
      <c r="A306" s="185" t="s">
        <v>64</v>
      </c>
      <c r="B306" s="233">
        <v>927</v>
      </c>
      <c r="C306" s="181" t="s">
        <v>37</v>
      </c>
      <c r="D306" s="182" t="s">
        <v>91</v>
      </c>
      <c r="E306" s="437" t="s">
        <v>331</v>
      </c>
      <c r="F306" s="181" t="s">
        <v>65</v>
      </c>
      <c r="G306" s="214">
        <f>SUM(G307:G310)</f>
        <v>16902134.600000001</v>
      </c>
    </row>
    <row r="307" spans="1:7" x14ac:dyDescent="0.3">
      <c r="A307" s="185" t="s">
        <v>66</v>
      </c>
      <c r="B307" s="233">
        <v>927</v>
      </c>
      <c r="C307" s="181" t="s">
        <v>37</v>
      </c>
      <c r="D307" s="182" t="s">
        <v>91</v>
      </c>
      <c r="E307" s="437" t="s">
        <v>331</v>
      </c>
      <c r="F307" s="181" t="s">
        <v>67</v>
      </c>
      <c r="G307" s="214">
        <v>13001115.6</v>
      </c>
    </row>
    <row r="308" spans="1:7" x14ac:dyDescent="0.3">
      <c r="A308" s="185" t="s">
        <v>68</v>
      </c>
      <c r="B308" s="233">
        <v>927</v>
      </c>
      <c r="C308" s="181" t="s">
        <v>37</v>
      </c>
      <c r="D308" s="182" t="s">
        <v>91</v>
      </c>
      <c r="E308" s="437" t="s">
        <v>331</v>
      </c>
      <c r="F308" s="181" t="s">
        <v>69</v>
      </c>
      <c r="G308" s="214">
        <v>5000</v>
      </c>
    </row>
    <row r="309" spans="1:7" ht="31.8" x14ac:dyDescent="0.3">
      <c r="A309" s="185" t="s">
        <v>158</v>
      </c>
      <c r="B309" s="233">
        <v>927</v>
      </c>
      <c r="C309" s="181" t="s">
        <v>37</v>
      </c>
      <c r="D309" s="182" t="s">
        <v>91</v>
      </c>
      <c r="E309" s="437" t="s">
        <v>331</v>
      </c>
      <c r="F309" s="181" t="s">
        <v>159</v>
      </c>
      <c r="G309" s="214"/>
    </row>
    <row r="310" spans="1:7" ht="31.8" x14ac:dyDescent="0.3">
      <c r="A310" s="440" t="s">
        <v>414</v>
      </c>
      <c r="B310" s="298">
        <v>927</v>
      </c>
      <c r="C310" s="436" t="s">
        <v>37</v>
      </c>
      <c r="D310" s="437" t="s">
        <v>91</v>
      </c>
      <c r="E310" s="437" t="s">
        <v>331</v>
      </c>
      <c r="F310" s="436" t="s">
        <v>413</v>
      </c>
      <c r="G310" s="573">
        <v>3896019</v>
      </c>
    </row>
    <row r="311" spans="1:7" x14ac:dyDescent="0.3">
      <c r="A311" s="193" t="s">
        <v>20</v>
      </c>
      <c r="B311" s="233">
        <v>927</v>
      </c>
      <c r="C311" s="181" t="s">
        <v>37</v>
      </c>
      <c r="D311" s="182" t="s">
        <v>91</v>
      </c>
      <c r="E311" s="437" t="s">
        <v>331</v>
      </c>
      <c r="F311" s="181" t="s">
        <v>21</v>
      </c>
      <c r="G311" s="214">
        <f>SUM(G312)</f>
        <v>4642058.09</v>
      </c>
    </row>
    <row r="312" spans="1:7" x14ac:dyDescent="0.3">
      <c r="A312" s="185" t="s">
        <v>22</v>
      </c>
      <c r="B312" s="233">
        <v>927</v>
      </c>
      <c r="C312" s="181" t="s">
        <v>37</v>
      </c>
      <c r="D312" s="182" t="s">
        <v>91</v>
      </c>
      <c r="E312" s="437" t="s">
        <v>331</v>
      </c>
      <c r="F312" s="181" t="s">
        <v>23</v>
      </c>
      <c r="G312" s="214">
        <f>SUM(G313)</f>
        <v>4642058.09</v>
      </c>
    </row>
    <row r="313" spans="1:7" x14ac:dyDescent="0.3">
      <c r="A313" s="185" t="s">
        <v>152</v>
      </c>
      <c r="B313" s="233">
        <v>927</v>
      </c>
      <c r="C313" s="181" t="s">
        <v>37</v>
      </c>
      <c r="D313" s="182" t="s">
        <v>91</v>
      </c>
      <c r="E313" s="437" t="s">
        <v>331</v>
      </c>
      <c r="F313" s="181" t="s">
        <v>25</v>
      </c>
      <c r="G313" s="214">
        <v>4642058.09</v>
      </c>
    </row>
    <row r="314" spans="1:7" x14ac:dyDescent="0.3">
      <c r="A314" s="193" t="s">
        <v>75</v>
      </c>
      <c r="B314" s="233">
        <v>927</v>
      </c>
      <c r="C314" s="181" t="s">
        <v>37</v>
      </c>
      <c r="D314" s="182" t="s">
        <v>91</v>
      </c>
      <c r="E314" s="437" t="s">
        <v>331</v>
      </c>
      <c r="F314" s="181" t="s">
        <v>76</v>
      </c>
      <c r="G314" s="214">
        <f>SUM(G315)</f>
        <v>297000</v>
      </c>
    </row>
    <row r="315" spans="1:7" x14ac:dyDescent="0.3">
      <c r="A315" s="440" t="s">
        <v>398</v>
      </c>
      <c r="B315" s="298">
        <v>927</v>
      </c>
      <c r="C315" s="436" t="s">
        <v>37</v>
      </c>
      <c r="D315" s="437" t="s">
        <v>91</v>
      </c>
      <c r="E315" s="437" t="s">
        <v>331</v>
      </c>
      <c r="F315" s="436" t="s">
        <v>397</v>
      </c>
      <c r="G315" s="573">
        <f>SUM(G316:G318)</f>
        <v>297000</v>
      </c>
    </row>
    <row r="316" spans="1:7" x14ac:dyDescent="0.3">
      <c r="A316" s="185" t="s">
        <v>77</v>
      </c>
      <c r="B316" s="233">
        <v>927</v>
      </c>
      <c r="C316" s="181" t="s">
        <v>37</v>
      </c>
      <c r="D316" s="182" t="s">
        <v>91</v>
      </c>
      <c r="E316" s="437" t="s">
        <v>331</v>
      </c>
      <c r="F316" s="181" t="s">
        <v>78</v>
      </c>
      <c r="G316" s="214">
        <v>194000</v>
      </c>
    </row>
    <row r="317" spans="1:7" x14ac:dyDescent="0.3">
      <c r="A317" s="185" t="s">
        <v>79</v>
      </c>
      <c r="B317" s="233">
        <v>927</v>
      </c>
      <c r="C317" s="181" t="s">
        <v>37</v>
      </c>
      <c r="D317" s="182" t="s">
        <v>91</v>
      </c>
      <c r="E317" s="437" t="s">
        <v>331</v>
      </c>
      <c r="F317" s="181" t="s">
        <v>80</v>
      </c>
      <c r="G317" s="214">
        <v>101000</v>
      </c>
    </row>
    <row r="318" spans="1:7" x14ac:dyDescent="0.3">
      <c r="A318" s="185" t="s">
        <v>83</v>
      </c>
      <c r="B318" s="233">
        <v>927</v>
      </c>
      <c r="C318" s="181" t="s">
        <v>37</v>
      </c>
      <c r="D318" s="182" t="s">
        <v>91</v>
      </c>
      <c r="E318" s="437" t="s">
        <v>331</v>
      </c>
      <c r="F318" s="181" t="s">
        <v>84</v>
      </c>
      <c r="G318" s="214">
        <v>2000</v>
      </c>
    </row>
    <row r="319" spans="1:7" x14ac:dyDescent="0.3">
      <c r="A319" s="194" t="s">
        <v>161</v>
      </c>
      <c r="B319" s="236">
        <v>927</v>
      </c>
      <c r="C319" s="237" t="s">
        <v>37</v>
      </c>
      <c r="D319" s="231" t="s">
        <v>115</v>
      </c>
      <c r="E319" s="542" t="s">
        <v>279</v>
      </c>
      <c r="F319" s="235" t="s">
        <v>15</v>
      </c>
      <c r="G319" s="222">
        <f>SUM(G320)</f>
        <v>620</v>
      </c>
    </row>
    <row r="320" spans="1:7" ht="66.599999999999994" x14ac:dyDescent="0.3">
      <c r="A320" s="195" t="s">
        <v>162</v>
      </c>
      <c r="B320" s="229">
        <v>927</v>
      </c>
      <c r="C320" s="237" t="s">
        <v>37</v>
      </c>
      <c r="D320" s="231" t="s">
        <v>115</v>
      </c>
      <c r="E320" s="542" t="s">
        <v>333</v>
      </c>
      <c r="F320" s="235" t="s">
        <v>15</v>
      </c>
      <c r="G320" s="517">
        <f>SUM(G321)</f>
        <v>620</v>
      </c>
    </row>
    <row r="321" spans="1:7" x14ac:dyDescent="0.3">
      <c r="A321" s="193" t="s">
        <v>20</v>
      </c>
      <c r="B321" s="233">
        <v>927</v>
      </c>
      <c r="C321" s="188" t="s">
        <v>37</v>
      </c>
      <c r="D321" s="182" t="s">
        <v>115</v>
      </c>
      <c r="E321" s="444" t="s">
        <v>333</v>
      </c>
      <c r="F321" s="188" t="s">
        <v>21</v>
      </c>
      <c r="G321" s="223">
        <f>SUM(G322)</f>
        <v>620</v>
      </c>
    </row>
    <row r="322" spans="1:7" x14ac:dyDescent="0.3">
      <c r="A322" s="185" t="s">
        <v>22</v>
      </c>
      <c r="B322" s="233">
        <v>927</v>
      </c>
      <c r="C322" s="188" t="s">
        <v>37</v>
      </c>
      <c r="D322" s="182" t="s">
        <v>115</v>
      </c>
      <c r="E322" s="444" t="s">
        <v>333</v>
      </c>
      <c r="F322" s="188" t="s">
        <v>23</v>
      </c>
      <c r="G322" s="223">
        <f>SUM(G323)</f>
        <v>620</v>
      </c>
    </row>
    <row r="323" spans="1:7" x14ac:dyDescent="0.3">
      <c r="A323" s="185" t="s">
        <v>24</v>
      </c>
      <c r="B323" s="233">
        <v>927</v>
      </c>
      <c r="C323" s="188" t="s">
        <v>37</v>
      </c>
      <c r="D323" s="182" t="s">
        <v>115</v>
      </c>
      <c r="E323" s="444" t="s">
        <v>333</v>
      </c>
      <c r="F323" s="188" t="s">
        <v>25</v>
      </c>
      <c r="G323" s="223">
        <v>620</v>
      </c>
    </row>
    <row r="324" spans="1:7" x14ac:dyDescent="0.3">
      <c r="A324" s="194" t="s">
        <v>163</v>
      </c>
      <c r="B324" s="236">
        <v>927</v>
      </c>
      <c r="C324" s="237" t="s">
        <v>37</v>
      </c>
      <c r="D324" s="231" t="s">
        <v>35</v>
      </c>
      <c r="E324" s="542" t="s">
        <v>279</v>
      </c>
      <c r="F324" s="235" t="s">
        <v>15</v>
      </c>
      <c r="G324" s="222">
        <f>SUM(G325)</f>
        <v>0</v>
      </c>
    </row>
    <row r="325" spans="1:7" x14ac:dyDescent="0.3">
      <c r="A325" s="195" t="s">
        <v>164</v>
      </c>
      <c r="B325" s="229">
        <v>927</v>
      </c>
      <c r="C325" s="237" t="s">
        <v>37</v>
      </c>
      <c r="D325" s="231" t="s">
        <v>35</v>
      </c>
      <c r="E325" s="542" t="s">
        <v>334</v>
      </c>
      <c r="F325" s="235" t="s">
        <v>15</v>
      </c>
      <c r="G325" s="222">
        <f>SUM(G326)</f>
        <v>0</v>
      </c>
    </row>
    <row r="326" spans="1:7" x14ac:dyDescent="0.3">
      <c r="A326" s="193" t="s">
        <v>20</v>
      </c>
      <c r="B326" s="233">
        <v>927</v>
      </c>
      <c r="C326" s="188" t="s">
        <v>37</v>
      </c>
      <c r="D326" s="182" t="s">
        <v>35</v>
      </c>
      <c r="E326" s="444" t="s">
        <v>334</v>
      </c>
      <c r="F326" s="188" t="s">
        <v>21</v>
      </c>
      <c r="G326" s="223">
        <f>SUM(G327)</f>
        <v>0</v>
      </c>
    </row>
    <row r="327" spans="1:7" x14ac:dyDescent="0.3">
      <c r="A327" s="185" t="s">
        <v>22</v>
      </c>
      <c r="B327" s="233">
        <v>927</v>
      </c>
      <c r="C327" s="188" t="s">
        <v>37</v>
      </c>
      <c r="D327" s="182" t="s">
        <v>35</v>
      </c>
      <c r="E327" s="444" t="s">
        <v>334</v>
      </c>
      <c r="F327" s="188" t="s">
        <v>23</v>
      </c>
      <c r="G327" s="223">
        <f>SUM(G328)</f>
        <v>0</v>
      </c>
    </row>
    <row r="328" spans="1:7" x14ac:dyDescent="0.3">
      <c r="A328" s="185" t="s">
        <v>24</v>
      </c>
      <c r="B328" s="233">
        <v>927</v>
      </c>
      <c r="C328" s="188" t="s">
        <v>37</v>
      </c>
      <c r="D328" s="182" t="s">
        <v>35</v>
      </c>
      <c r="E328" s="444" t="s">
        <v>334</v>
      </c>
      <c r="F328" s="188" t="s">
        <v>25</v>
      </c>
      <c r="G328" s="223"/>
    </row>
    <row r="329" spans="1:7" x14ac:dyDescent="0.3">
      <c r="A329" s="216" t="s">
        <v>165</v>
      </c>
      <c r="B329" s="236">
        <v>927</v>
      </c>
      <c r="C329" s="237" t="s">
        <v>37</v>
      </c>
      <c r="D329" s="234">
        <v>11</v>
      </c>
      <c r="E329" s="542" t="s">
        <v>279</v>
      </c>
      <c r="F329" s="235" t="s">
        <v>15</v>
      </c>
      <c r="G329" s="222">
        <f>SUM(G330)</f>
        <v>95000</v>
      </c>
    </row>
    <row r="330" spans="1:7" x14ac:dyDescent="0.3">
      <c r="A330" s="196" t="s">
        <v>166</v>
      </c>
      <c r="B330" s="229">
        <v>927</v>
      </c>
      <c r="C330" s="237" t="s">
        <v>37</v>
      </c>
      <c r="D330" s="234">
        <v>11</v>
      </c>
      <c r="E330" s="542" t="s">
        <v>335</v>
      </c>
      <c r="F330" s="235" t="s">
        <v>15</v>
      </c>
      <c r="G330" s="517">
        <f>SUM(G331+G333)</f>
        <v>95000</v>
      </c>
    </row>
    <row r="331" spans="1:7" x14ac:dyDescent="0.3">
      <c r="A331" s="440" t="s">
        <v>178</v>
      </c>
      <c r="B331" s="298">
        <v>927</v>
      </c>
      <c r="C331" s="443" t="s">
        <v>37</v>
      </c>
      <c r="D331" s="444">
        <v>11</v>
      </c>
      <c r="E331" s="444" t="s">
        <v>335</v>
      </c>
      <c r="F331" s="443" t="s">
        <v>179</v>
      </c>
      <c r="G331" s="574">
        <f>SUM(G332)</f>
        <v>5000</v>
      </c>
    </row>
    <row r="332" spans="1:7" x14ac:dyDescent="0.3">
      <c r="A332" s="446" t="s">
        <v>180</v>
      </c>
      <c r="B332" s="298">
        <v>927</v>
      </c>
      <c r="C332" s="443" t="s">
        <v>37</v>
      </c>
      <c r="D332" s="444">
        <v>11</v>
      </c>
      <c r="E332" s="444" t="s">
        <v>335</v>
      </c>
      <c r="F332" s="443" t="s">
        <v>181</v>
      </c>
      <c r="G332" s="574">
        <v>5000</v>
      </c>
    </row>
    <row r="333" spans="1:7" x14ac:dyDescent="0.3">
      <c r="A333" s="185" t="s">
        <v>75</v>
      </c>
      <c r="B333" s="233">
        <v>927</v>
      </c>
      <c r="C333" s="188" t="s">
        <v>37</v>
      </c>
      <c r="D333" s="189">
        <v>11</v>
      </c>
      <c r="E333" s="444" t="s">
        <v>335</v>
      </c>
      <c r="F333" s="188" t="s">
        <v>76</v>
      </c>
      <c r="G333" s="223">
        <f>SUM(G334)</f>
        <v>90000</v>
      </c>
    </row>
    <row r="334" spans="1:7" x14ac:dyDescent="0.3">
      <c r="A334" s="191" t="s">
        <v>166</v>
      </c>
      <c r="B334" s="233">
        <v>927</v>
      </c>
      <c r="C334" s="188" t="s">
        <v>37</v>
      </c>
      <c r="D334" s="189">
        <v>11</v>
      </c>
      <c r="E334" s="444" t="s">
        <v>335</v>
      </c>
      <c r="F334" s="188" t="s">
        <v>167</v>
      </c>
      <c r="G334" s="223">
        <v>90000</v>
      </c>
    </row>
    <row r="335" spans="1:7" x14ac:dyDescent="0.3">
      <c r="A335" s="194" t="s">
        <v>99</v>
      </c>
      <c r="B335" s="229">
        <v>927</v>
      </c>
      <c r="C335" s="237" t="s">
        <v>37</v>
      </c>
      <c r="D335" s="234">
        <v>13</v>
      </c>
      <c r="E335" s="542" t="s">
        <v>279</v>
      </c>
      <c r="F335" s="235" t="s">
        <v>15</v>
      </c>
      <c r="G335" s="222">
        <f>SUM(G336+G344+G348)</f>
        <v>4764561.3099999996</v>
      </c>
    </row>
    <row r="336" spans="1:7" ht="79.8" x14ac:dyDescent="0.3">
      <c r="A336" s="195" t="s">
        <v>168</v>
      </c>
      <c r="B336" s="229">
        <v>927</v>
      </c>
      <c r="C336" s="230" t="s">
        <v>37</v>
      </c>
      <c r="D336" s="232" t="s">
        <v>100</v>
      </c>
      <c r="E336" s="542" t="s">
        <v>336</v>
      </c>
      <c r="F336" s="232" t="s">
        <v>15</v>
      </c>
      <c r="G336" s="228">
        <f>SUM(G337+G341)</f>
        <v>300792</v>
      </c>
    </row>
    <row r="337" spans="1:7" ht="31.8" x14ac:dyDescent="0.3">
      <c r="A337" s="193" t="s">
        <v>62</v>
      </c>
      <c r="B337" s="233">
        <v>927</v>
      </c>
      <c r="C337" s="181" t="s">
        <v>37</v>
      </c>
      <c r="D337" s="183" t="s">
        <v>100</v>
      </c>
      <c r="E337" s="444" t="s">
        <v>336</v>
      </c>
      <c r="F337" s="181" t="s">
        <v>63</v>
      </c>
      <c r="G337" s="214">
        <f>SUM(G338)</f>
        <v>242592</v>
      </c>
    </row>
    <row r="338" spans="1:7" x14ac:dyDescent="0.3">
      <c r="A338" s="185" t="s">
        <v>64</v>
      </c>
      <c r="B338" s="233">
        <v>927</v>
      </c>
      <c r="C338" s="181" t="s">
        <v>37</v>
      </c>
      <c r="D338" s="183" t="s">
        <v>100</v>
      </c>
      <c r="E338" s="444" t="s">
        <v>336</v>
      </c>
      <c r="F338" s="181" t="s">
        <v>65</v>
      </c>
      <c r="G338" s="214">
        <f>SUM(G339:G340)</f>
        <v>242592</v>
      </c>
    </row>
    <row r="339" spans="1:7" x14ac:dyDescent="0.3">
      <c r="A339" s="185" t="s">
        <v>66</v>
      </c>
      <c r="B339" s="233">
        <v>927</v>
      </c>
      <c r="C339" s="181" t="s">
        <v>37</v>
      </c>
      <c r="D339" s="183" t="s">
        <v>100</v>
      </c>
      <c r="E339" s="444" t="s">
        <v>336</v>
      </c>
      <c r="F339" s="181" t="s">
        <v>67</v>
      </c>
      <c r="G339" s="214">
        <v>186330</v>
      </c>
    </row>
    <row r="340" spans="1:7" ht="31.8" x14ac:dyDescent="0.3">
      <c r="A340" s="440" t="s">
        <v>414</v>
      </c>
      <c r="B340" s="298">
        <v>927</v>
      </c>
      <c r="C340" s="436" t="s">
        <v>37</v>
      </c>
      <c r="D340" s="438" t="s">
        <v>100</v>
      </c>
      <c r="E340" s="444" t="s">
        <v>336</v>
      </c>
      <c r="F340" s="436" t="s">
        <v>413</v>
      </c>
      <c r="G340" s="573">
        <v>56262</v>
      </c>
    </row>
    <row r="341" spans="1:7" x14ac:dyDescent="0.3">
      <c r="A341" s="185" t="s">
        <v>20</v>
      </c>
      <c r="B341" s="233">
        <v>927</v>
      </c>
      <c r="C341" s="181" t="s">
        <v>37</v>
      </c>
      <c r="D341" s="183" t="s">
        <v>100</v>
      </c>
      <c r="E341" s="444" t="s">
        <v>336</v>
      </c>
      <c r="F341" s="181" t="s">
        <v>21</v>
      </c>
      <c r="G341" s="214">
        <f>SUM(G342)</f>
        <v>58200</v>
      </c>
    </row>
    <row r="342" spans="1:7" x14ac:dyDescent="0.3">
      <c r="A342" s="185" t="s">
        <v>22</v>
      </c>
      <c r="B342" s="233">
        <v>927</v>
      </c>
      <c r="C342" s="181" t="s">
        <v>37</v>
      </c>
      <c r="D342" s="183" t="s">
        <v>100</v>
      </c>
      <c r="E342" s="444" t="s">
        <v>336</v>
      </c>
      <c r="F342" s="181" t="s">
        <v>23</v>
      </c>
      <c r="G342" s="214">
        <f>SUM(G343)</f>
        <v>58200</v>
      </c>
    </row>
    <row r="343" spans="1:7" x14ac:dyDescent="0.3">
      <c r="A343" s="185" t="s">
        <v>24</v>
      </c>
      <c r="B343" s="233">
        <v>927</v>
      </c>
      <c r="C343" s="181" t="s">
        <v>37</v>
      </c>
      <c r="D343" s="183" t="s">
        <v>100</v>
      </c>
      <c r="E343" s="444" t="s">
        <v>336</v>
      </c>
      <c r="F343" s="181" t="s">
        <v>25</v>
      </c>
      <c r="G343" s="214">
        <v>58200</v>
      </c>
    </row>
    <row r="344" spans="1:7" ht="40.200000000000003" x14ac:dyDescent="0.3">
      <c r="A344" s="195" t="s">
        <v>175</v>
      </c>
      <c r="B344" s="204">
        <v>927</v>
      </c>
      <c r="C344" s="200" t="s">
        <v>37</v>
      </c>
      <c r="D344" s="203" t="s">
        <v>100</v>
      </c>
      <c r="E344" s="465" t="s">
        <v>338</v>
      </c>
      <c r="F344" s="203" t="s">
        <v>15</v>
      </c>
      <c r="G344" s="228">
        <f>SUM(G345)</f>
        <v>4009594</v>
      </c>
    </row>
    <row r="345" spans="1:7" ht="21.6" x14ac:dyDescent="0.3">
      <c r="A345" s="440" t="s">
        <v>26</v>
      </c>
      <c r="B345" s="233">
        <v>927</v>
      </c>
      <c r="C345" s="181" t="s">
        <v>37</v>
      </c>
      <c r="D345" s="183" t="s">
        <v>100</v>
      </c>
      <c r="E345" s="483" t="s">
        <v>338</v>
      </c>
      <c r="F345" s="181" t="s">
        <v>27</v>
      </c>
      <c r="G345" s="214">
        <f>SUM(G346+G347)</f>
        <v>4009594</v>
      </c>
    </row>
    <row r="346" spans="1:7" ht="31.8" x14ac:dyDescent="0.3">
      <c r="A346" s="441" t="s">
        <v>39</v>
      </c>
      <c r="B346" s="233">
        <v>927</v>
      </c>
      <c r="C346" s="181" t="s">
        <v>37</v>
      </c>
      <c r="D346" s="183" t="s">
        <v>100</v>
      </c>
      <c r="E346" s="483" t="s">
        <v>338</v>
      </c>
      <c r="F346" s="181" t="s">
        <v>40</v>
      </c>
      <c r="G346" s="214">
        <v>3960294</v>
      </c>
    </row>
    <row r="347" spans="1:7" x14ac:dyDescent="0.3">
      <c r="A347" s="441" t="s">
        <v>28</v>
      </c>
      <c r="B347" s="298">
        <v>927</v>
      </c>
      <c r="C347" s="436" t="s">
        <v>37</v>
      </c>
      <c r="D347" s="438" t="s">
        <v>100</v>
      </c>
      <c r="E347" s="483" t="s">
        <v>338</v>
      </c>
      <c r="F347" s="436" t="s">
        <v>29</v>
      </c>
      <c r="G347" s="573">
        <v>49300</v>
      </c>
    </row>
    <row r="348" spans="1:7" ht="27" x14ac:dyDescent="0.3">
      <c r="A348" s="447" t="s">
        <v>418</v>
      </c>
      <c r="B348" s="267">
        <v>927</v>
      </c>
      <c r="C348" s="538" t="s">
        <v>37</v>
      </c>
      <c r="D348" s="540" t="s">
        <v>100</v>
      </c>
      <c r="E348" s="465" t="s">
        <v>417</v>
      </c>
      <c r="F348" s="540" t="s">
        <v>15</v>
      </c>
      <c r="G348" s="572">
        <f>SUM(G349)</f>
        <v>454175.31</v>
      </c>
    </row>
    <row r="349" spans="1:7" x14ac:dyDescent="0.3">
      <c r="A349" s="440" t="s">
        <v>20</v>
      </c>
      <c r="B349" s="298">
        <v>927</v>
      </c>
      <c r="C349" s="436" t="s">
        <v>37</v>
      </c>
      <c r="D349" s="438" t="s">
        <v>100</v>
      </c>
      <c r="E349" s="444" t="s">
        <v>417</v>
      </c>
      <c r="F349" s="436" t="s">
        <v>21</v>
      </c>
      <c r="G349" s="573">
        <f>SUM(G350)</f>
        <v>454175.31</v>
      </c>
    </row>
    <row r="350" spans="1:7" x14ac:dyDescent="0.3">
      <c r="A350" s="440" t="s">
        <v>22</v>
      </c>
      <c r="B350" s="298">
        <v>927</v>
      </c>
      <c r="C350" s="436" t="s">
        <v>37</v>
      </c>
      <c r="D350" s="438" t="s">
        <v>100</v>
      </c>
      <c r="E350" s="444" t="s">
        <v>417</v>
      </c>
      <c r="F350" s="436" t="s">
        <v>23</v>
      </c>
      <c r="G350" s="573">
        <f>SUM(G351)</f>
        <v>454175.31</v>
      </c>
    </row>
    <row r="351" spans="1:7" x14ac:dyDescent="0.3">
      <c r="A351" s="440" t="s">
        <v>24</v>
      </c>
      <c r="B351" s="298">
        <v>927</v>
      </c>
      <c r="C351" s="436" t="s">
        <v>37</v>
      </c>
      <c r="D351" s="438" t="s">
        <v>100</v>
      </c>
      <c r="E351" s="444" t="s">
        <v>417</v>
      </c>
      <c r="F351" s="436" t="s">
        <v>25</v>
      </c>
      <c r="G351" s="573">
        <v>454175.31</v>
      </c>
    </row>
    <row r="352" spans="1:7" ht="33.6" x14ac:dyDescent="0.3">
      <c r="A352" s="207" t="s">
        <v>16</v>
      </c>
      <c r="B352" s="204">
        <v>927</v>
      </c>
      <c r="C352" s="200" t="s">
        <v>17</v>
      </c>
      <c r="D352" s="202" t="s">
        <v>14</v>
      </c>
      <c r="E352" s="467" t="s">
        <v>279</v>
      </c>
      <c r="F352" s="200" t="s">
        <v>15</v>
      </c>
      <c r="G352" s="222">
        <f>SUM(G353+G366)</f>
        <v>1734620</v>
      </c>
    </row>
    <row r="353" spans="1:7" ht="40.200000000000003" x14ac:dyDescent="0.3">
      <c r="A353" s="194" t="s">
        <v>176</v>
      </c>
      <c r="B353" s="229">
        <v>927</v>
      </c>
      <c r="C353" s="230" t="s">
        <v>17</v>
      </c>
      <c r="D353" s="231" t="s">
        <v>60</v>
      </c>
      <c r="E353" s="539" t="s">
        <v>279</v>
      </c>
      <c r="F353" s="230" t="s">
        <v>15</v>
      </c>
      <c r="G353" s="222">
        <f>SUM(G354)</f>
        <v>1684620</v>
      </c>
    </row>
    <row r="354" spans="1:7" ht="40.200000000000003" x14ac:dyDescent="0.3">
      <c r="A354" s="195" t="s">
        <v>176</v>
      </c>
      <c r="B354" s="233">
        <v>927</v>
      </c>
      <c r="C354" s="181" t="s">
        <v>17</v>
      </c>
      <c r="D354" s="182" t="s">
        <v>60</v>
      </c>
      <c r="E354" s="444" t="s">
        <v>339</v>
      </c>
      <c r="F354" s="183" t="s">
        <v>15</v>
      </c>
      <c r="G354" s="223">
        <f>SUM(G355+G359+G362)</f>
        <v>1684620</v>
      </c>
    </row>
    <row r="355" spans="1:7" ht="31.8" x14ac:dyDescent="0.3">
      <c r="A355" s="193" t="s">
        <v>62</v>
      </c>
      <c r="B355" s="233">
        <v>927</v>
      </c>
      <c r="C355" s="181" t="s">
        <v>17</v>
      </c>
      <c r="D355" s="182" t="s">
        <v>60</v>
      </c>
      <c r="E355" s="444" t="s">
        <v>339</v>
      </c>
      <c r="F355" s="181" t="s">
        <v>63</v>
      </c>
      <c r="G355" s="223">
        <f>SUM(G356)</f>
        <v>1562400</v>
      </c>
    </row>
    <row r="356" spans="1:7" x14ac:dyDescent="0.3">
      <c r="A356" s="185" t="s">
        <v>71</v>
      </c>
      <c r="B356" s="233">
        <v>927</v>
      </c>
      <c r="C356" s="181" t="s">
        <v>17</v>
      </c>
      <c r="D356" s="182" t="s">
        <v>60</v>
      </c>
      <c r="E356" s="444" t="s">
        <v>339</v>
      </c>
      <c r="F356" s="181" t="s">
        <v>72</v>
      </c>
      <c r="G356" s="223">
        <f>SUM(G357:G358)</f>
        <v>1562400</v>
      </c>
    </row>
    <row r="357" spans="1:7" x14ac:dyDescent="0.3">
      <c r="A357" s="185" t="s">
        <v>66</v>
      </c>
      <c r="B357" s="233">
        <v>927</v>
      </c>
      <c r="C357" s="181" t="s">
        <v>17</v>
      </c>
      <c r="D357" s="182" t="s">
        <v>60</v>
      </c>
      <c r="E357" s="444" t="s">
        <v>339</v>
      </c>
      <c r="F357" s="181" t="s">
        <v>73</v>
      </c>
      <c r="G357" s="223">
        <v>1200000</v>
      </c>
    </row>
    <row r="358" spans="1:7" ht="21.6" x14ac:dyDescent="0.3">
      <c r="A358" s="440" t="s">
        <v>416</v>
      </c>
      <c r="B358" s="298">
        <v>927</v>
      </c>
      <c r="C358" s="436" t="s">
        <v>17</v>
      </c>
      <c r="D358" s="437" t="s">
        <v>60</v>
      </c>
      <c r="E358" s="444" t="s">
        <v>339</v>
      </c>
      <c r="F358" s="436" t="s">
        <v>415</v>
      </c>
      <c r="G358" s="537">
        <v>362400</v>
      </c>
    </row>
    <row r="359" spans="1:7" x14ac:dyDescent="0.3">
      <c r="A359" s="185" t="s">
        <v>20</v>
      </c>
      <c r="B359" s="233">
        <v>927</v>
      </c>
      <c r="C359" s="181" t="s">
        <v>17</v>
      </c>
      <c r="D359" s="182" t="s">
        <v>60</v>
      </c>
      <c r="E359" s="444" t="s">
        <v>339</v>
      </c>
      <c r="F359" s="181" t="s">
        <v>21</v>
      </c>
      <c r="G359" s="223">
        <f>SUM(G360)</f>
        <v>119200</v>
      </c>
    </row>
    <row r="360" spans="1:7" x14ac:dyDescent="0.3">
      <c r="A360" s="185" t="s">
        <v>22</v>
      </c>
      <c r="B360" s="233">
        <v>927</v>
      </c>
      <c r="C360" s="181" t="s">
        <v>17</v>
      </c>
      <c r="D360" s="182" t="s">
        <v>60</v>
      </c>
      <c r="E360" s="444" t="s">
        <v>339</v>
      </c>
      <c r="F360" s="181" t="s">
        <v>23</v>
      </c>
      <c r="G360" s="223">
        <f>SUM(G361)</f>
        <v>119200</v>
      </c>
    </row>
    <row r="361" spans="1:7" x14ac:dyDescent="0.3">
      <c r="A361" s="185" t="s">
        <v>24</v>
      </c>
      <c r="B361" s="233">
        <v>927</v>
      </c>
      <c r="C361" s="181" t="s">
        <v>17</v>
      </c>
      <c r="D361" s="182" t="s">
        <v>60</v>
      </c>
      <c r="E361" s="444" t="s">
        <v>339</v>
      </c>
      <c r="F361" s="181" t="s">
        <v>25</v>
      </c>
      <c r="G361" s="223">
        <v>119200</v>
      </c>
    </row>
    <row r="362" spans="1:7" x14ac:dyDescent="0.3">
      <c r="A362" s="185" t="s">
        <v>75</v>
      </c>
      <c r="B362" s="233">
        <v>927</v>
      </c>
      <c r="C362" s="181" t="s">
        <v>17</v>
      </c>
      <c r="D362" s="182" t="s">
        <v>60</v>
      </c>
      <c r="E362" s="444" t="s">
        <v>339</v>
      </c>
      <c r="F362" s="181" t="s">
        <v>76</v>
      </c>
      <c r="G362" s="223">
        <f>SUM(G363)</f>
        <v>3020</v>
      </c>
    </row>
    <row r="363" spans="1:7" x14ac:dyDescent="0.3">
      <c r="A363" s="440" t="s">
        <v>398</v>
      </c>
      <c r="B363" s="298">
        <v>927</v>
      </c>
      <c r="C363" s="436" t="s">
        <v>17</v>
      </c>
      <c r="D363" s="437" t="s">
        <v>60</v>
      </c>
      <c r="E363" s="444" t="s">
        <v>339</v>
      </c>
      <c r="F363" s="436" t="s">
        <v>397</v>
      </c>
      <c r="G363" s="574">
        <f>SUM(G364:G365)</f>
        <v>3020</v>
      </c>
    </row>
    <row r="364" spans="1:7" x14ac:dyDescent="0.3">
      <c r="A364" s="185" t="s">
        <v>79</v>
      </c>
      <c r="B364" s="233">
        <v>927</v>
      </c>
      <c r="C364" s="181" t="s">
        <v>17</v>
      </c>
      <c r="D364" s="182" t="s">
        <v>60</v>
      </c>
      <c r="E364" s="444" t="s">
        <v>339</v>
      </c>
      <c r="F364" s="181" t="s">
        <v>80</v>
      </c>
      <c r="G364" s="223">
        <v>3020</v>
      </c>
    </row>
    <row r="365" spans="1:7" x14ac:dyDescent="0.3">
      <c r="A365" s="185" t="s">
        <v>83</v>
      </c>
      <c r="B365" s="233">
        <v>927</v>
      </c>
      <c r="C365" s="181" t="s">
        <v>17</v>
      </c>
      <c r="D365" s="182" t="s">
        <v>60</v>
      </c>
      <c r="E365" s="444" t="s">
        <v>339</v>
      </c>
      <c r="F365" s="181" t="s">
        <v>84</v>
      </c>
      <c r="G365" s="223"/>
    </row>
    <row r="366" spans="1:7" x14ac:dyDescent="0.3">
      <c r="A366" s="194" t="s">
        <v>177</v>
      </c>
      <c r="B366" s="236">
        <v>927</v>
      </c>
      <c r="C366" s="237" t="s">
        <v>17</v>
      </c>
      <c r="D366" s="234">
        <v>10</v>
      </c>
      <c r="E366" s="542" t="s">
        <v>279</v>
      </c>
      <c r="F366" s="235" t="s">
        <v>15</v>
      </c>
      <c r="G366" s="222">
        <f>SUM(G367+G370)</f>
        <v>50000</v>
      </c>
    </row>
    <row r="367" spans="1:7" x14ac:dyDescent="0.3">
      <c r="A367" s="196" t="s">
        <v>166</v>
      </c>
      <c r="B367" s="179">
        <v>927</v>
      </c>
      <c r="C367" s="206" t="s">
        <v>17</v>
      </c>
      <c r="D367" s="211">
        <v>10</v>
      </c>
      <c r="E367" s="483" t="s">
        <v>335</v>
      </c>
      <c r="F367" s="221" t="s">
        <v>15</v>
      </c>
      <c r="G367" s="223">
        <f>SUM(G368)</f>
        <v>0</v>
      </c>
    </row>
    <row r="368" spans="1:7" x14ac:dyDescent="0.3">
      <c r="A368" s="185" t="s">
        <v>178</v>
      </c>
      <c r="B368" s="233">
        <v>927</v>
      </c>
      <c r="C368" s="188" t="s">
        <v>17</v>
      </c>
      <c r="D368" s="189">
        <v>10</v>
      </c>
      <c r="E368" s="483" t="s">
        <v>335</v>
      </c>
      <c r="F368" s="188" t="s">
        <v>179</v>
      </c>
      <c r="G368" s="223">
        <f>SUM(G369)</f>
        <v>0</v>
      </c>
    </row>
    <row r="369" spans="1:7" x14ac:dyDescent="0.3">
      <c r="A369" s="191" t="s">
        <v>180</v>
      </c>
      <c r="B369" s="233">
        <v>927</v>
      </c>
      <c r="C369" s="188" t="s">
        <v>17</v>
      </c>
      <c r="D369" s="189">
        <v>10</v>
      </c>
      <c r="E369" s="483" t="s">
        <v>335</v>
      </c>
      <c r="F369" s="188" t="s">
        <v>181</v>
      </c>
      <c r="G369" s="223"/>
    </row>
    <row r="370" spans="1:7" x14ac:dyDescent="0.3">
      <c r="A370" s="452" t="s">
        <v>403</v>
      </c>
      <c r="B370" s="320">
        <v>927</v>
      </c>
      <c r="C370" s="470" t="s">
        <v>17</v>
      </c>
      <c r="D370" s="483">
        <v>10</v>
      </c>
      <c r="E370" s="483" t="s">
        <v>402</v>
      </c>
      <c r="F370" s="516" t="s">
        <v>15</v>
      </c>
      <c r="G370" s="574">
        <f>SUM(G371)</f>
        <v>50000</v>
      </c>
    </row>
    <row r="371" spans="1:7" x14ac:dyDescent="0.3">
      <c r="A371" s="440" t="s">
        <v>20</v>
      </c>
      <c r="B371" s="298">
        <v>927</v>
      </c>
      <c r="C371" s="436" t="s">
        <v>17</v>
      </c>
      <c r="D371" s="444">
        <v>10</v>
      </c>
      <c r="E371" s="483" t="s">
        <v>402</v>
      </c>
      <c r="F371" s="436" t="s">
        <v>21</v>
      </c>
      <c r="G371" s="574">
        <f>SUM(G372)</f>
        <v>50000</v>
      </c>
    </row>
    <row r="372" spans="1:7" x14ac:dyDescent="0.3">
      <c r="A372" s="440" t="s">
        <v>22</v>
      </c>
      <c r="B372" s="298">
        <v>927</v>
      </c>
      <c r="C372" s="436" t="s">
        <v>17</v>
      </c>
      <c r="D372" s="483">
        <v>10</v>
      </c>
      <c r="E372" s="483" t="s">
        <v>402</v>
      </c>
      <c r="F372" s="436" t="s">
        <v>23</v>
      </c>
      <c r="G372" s="574">
        <f>SUM(G373)</f>
        <v>50000</v>
      </c>
    </row>
    <row r="373" spans="1:7" x14ac:dyDescent="0.3">
      <c r="A373" s="440" t="s">
        <v>24</v>
      </c>
      <c r="B373" s="298">
        <v>927</v>
      </c>
      <c r="C373" s="436" t="s">
        <v>17</v>
      </c>
      <c r="D373" s="444">
        <v>10</v>
      </c>
      <c r="E373" s="483" t="s">
        <v>402</v>
      </c>
      <c r="F373" s="436" t="s">
        <v>25</v>
      </c>
      <c r="G373" s="574">
        <v>50000</v>
      </c>
    </row>
    <row r="374" spans="1:7" ht="17.399999999999999" x14ac:dyDescent="0.3">
      <c r="A374" s="199" t="s">
        <v>182</v>
      </c>
      <c r="B374" s="204">
        <v>927</v>
      </c>
      <c r="C374" s="200" t="s">
        <v>91</v>
      </c>
      <c r="D374" s="202" t="s">
        <v>14</v>
      </c>
      <c r="E374" s="467" t="s">
        <v>279</v>
      </c>
      <c r="F374" s="200" t="s">
        <v>15</v>
      </c>
      <c r="G374" s="228">
        <f>SUM(G375+G398+G413+G391)</f>
        <v>7188882.7599999998</v>
      </c>
    </row>
    <row r="375" spans="1:7" x14ac:dyDescent="0.3">
      <c r="A375" s="184" t="s">
        <v>183</v>
      </c>
      <c r="B375" s="229">
        <v>927</v>
      </c>
      <c r="C375" s="230" t="s">
        <v>91</v>
      </c>
      <c r="D375" s="231" t="s">
        <v>115</v>
      </c>
      <c r="E375" s="539" t="s">
        <v>279</v>
      </c>
      <c r="F375" s="230" t="s">
        <v>15</v>
      </c>
      <c r="G375" s="228">
        <f>SUM(G376+G383+G387)</f>
        <v>1350402.1</v>
      </c>
    </row>
    <row r="376" spans="1:7" ht="27" x14ac:dyDescent="0.3">
      <c r="A376" s="195" t="s">
        <v>184</v>
      </c>
      <c r="B376" s="233">
        <v>927</v>
      </c>
      <c r="C376" s="181" t="s">
        <v>91</v>
      </c>
      <c r="D376" s="182" t="s">
        <v>115</v>
      </c>
      <c r="E376" s="444" t="s">
        <v>340</v>
      </c>
      <c r="F376" s="183" t="s">
        <v>15</v>
      </c>
      <c r="G376" s="214">
        <f>SUM(G377+G380)</f>
        <v>200000</v>
      </c>
    </row>
    <row r="377" spans="1:7" ht="53.4" x14ac:dyDescent="0.3">
      <c r="A377" s="195" t="s">
        <v>185</v>
      </c>
      <c r="B377" s="233">
        <v>927</v>
      </c>
      <c r="C377" s="181" t="s">
        <v>91</v>
      </c>
      <c r="D377" s="182" t="s">
        <v>115</v>
      </c>
      <c r="E377" s="444" t="s">
        <v>341</v>
      </c>
      <c r="F377" s="183" t="s">
        <v>15</v>
      </c>
      <c r="G377" s="214">
        <f>SUM(G379)</f>
        <v>100000</v>
      </c>
    </row>
    <row r="378" spans="1:7" x14ac:dyDescent="0.3">
      <c r="A378" s="185" t="s">
        <v>75</v>
      </c>
      <c r="B378" s="233">
        <v>927</v>
      </c>
      <c r="C378" s="181" t="s">
        <v>91</v>
      </c>
      <c r="D378" s="182" t="s">
        <v>115</v>
      </c>
      <c r="E378" s="444" t="s">
        <v>341</v>
      </c>
      <c r="F378" s="181" t="s">
        <v>76</v>
      </c>
      <c r="G378" s="214">
        <f>SUM(G379)</f>
        <v>100000</v>
      </c>
    </row>
    <row r="379" spans="1:7" ht="21.6" x14ac:dyDescent="0.3">
      <c r="A379" s="185" t="s">
        <v>186</v>
      </c>
      <c r="B379" s="233">
        <v>927</v>
      </c>
      <c r="C379" s="181" t="s">
        <v>91</v>
      </c>
      <c r="D379" s="182" t="s">
        <v>115</v>
      </c>
      <c r="E379" s="444" t="s">
        <v>341</v>
      </c>
      <c r="F379" s="181" t="s">
        <v>187</v>
      </c>
      <c r="G379" s="214">
        <v>100000</v>
      </c>
    </row>
    <row r="380" spans="1:7" ht="53.4" x14ac:dyDescent="0.3">
      <c r="A380" s="195" t="s">
        <v>188</v>
      </c>
      <c r="B380" s="233">
        <v>927</v>
      </c>
      <c r="C380" s="181" t="s">
        <v>91</v>
      </c>
      <c r="D380" s="182" t="s">
        <v>115</v>
      </c>
      <c r="E380" s="444" t="s">
        <v>342</v>
      </c>
      <c r="F380" s="183" t="s">
        <v>15</v>
      </c>
      <c r="G380" s="214">
        <f>SUM(G381)</f>
        <v>100000</v>
      </c>
    </row>
    <row r="381" spans="1:7" x14ac:dyDescent="0.3">
      <c r="A381" s="185" t="s">
        <v>75</v>
      </c>
      <c r="B381" s="233">
        <v>927</v>
      </c>
      <c r="C381" s="181" t="s">
        <v>91</v>
      </c>
      <c r="D381" s="182" t="s">
        <v>115</v>
      </c>
      <c r="E381" s="444" t="s">
        <v>342</v>
      </c>
      <c r="F381" s="181" t="s">
        <v>76</v>
      </c>
      <c r="G381" s="214">
        <f>SUM(G382)</f>
        <v>100000</v>
      </c>
    </row>
    <row r="382" spans="1:7" ht="21.6" x14ac:dyDescent="0.3">
      <c r="A382" s="185" t="s">
        <v>186</v>
      </c>
      <c r="B382" s="233">
        <v>927</v>
      </c>
      <c r="C382" s="181" t="s">
        <v>91</v>
      </c>
      <c r="D382" s="182" t="s">
        <v>115</v>
      </c>
      <c r="E382" s="444" t="s">
        <v>342</v>
      </c>
      <c r="F382" s="181" t="s">
        <v>187</v>
      </c>
      <c r="G382" s="214">
        <v>100000</v>
      </c>
    </row>
    <row r="383" spans="1:7" ht="103.8" x14ac:dyDescent="0.3">
      <c r="A383" s="209" t="s">
        <v>189</v>
      </c>
      <c r="B383" s="233">
        <v>927</v>
      </c>
      <c r="C383" s="181" t="s">
        <v>91</v>
      </c>
      <c r="D383" s="182" t="s">
        <v>115</v>
      </c>
      <c r="E383" s="444" t="s">
        <v>343</v>
      </c>
      <c r="F383" s="183" t="s">
        <v>15</v>
      </c>
      <c r="G383" s="214">
        <f>SUM(G384)</f>
        <v>31150</v>
      </c>
    </row>
    <row r="384" spans="1:7" x14ac:dyDescent="0.3">
      <c r="A384" s="185" t="s">
        <v>20</v>
      </c>
      <c r="B384" s="233">
        <v>927</v>
      </c>
      <c r="C384" s="181" t="s">
        <v>91</v>
      </c>
      <c r="D384" s="182" t="s">
        <v>115</v>
      </c>
      <c r="E384" s="444" t="s">
        <v>343</v>
      </c>
      <c r="F384" s="181" t="s">
        <v>21</v>
      </c>
      <c r="G384" s="214">
        <f>SUM(G385)</f>
        <v>31150</v>
      </c>
    </row>
    <row r="385" spans="1:7" x14ac:dyDescent="0.3">
      <c r="A385" s="185" t="s">
        <v>22</v>
      </c>
      <c r="B385" s="233">
        <v>927</v>
      </c>
      <c r="C385" s="181" t="s">
        <v>91</v>
      </c>
      <c r="D385" s="182" t="s">
        <v>115</v>
      </c>
      <c r="E385" s="444" t="s">
        <v>343</v>
      </c>
      <c r="F385" s="181" t="s">
        <v>23</v>
      </c>
      <c r="G385" s="214">
        <f>SUM(G386)</f>
        <v>31150</v>
      </c>
    </row>
    <row r="386" spans="1:7" x14ac:dyDescent="0.3">
      <c r="A386" s="185" t="s">
        <v>24</v>
      </c>
      <c r="B386" s="233">
        <v>927</v>
      </c>
      <c r="C386" s="181" t="s">
        <v>91</v>
      </c>
      <c r="D386" s="182" t="s">
        <v>115</v>
      </c>
      <c r="E386" s="444" t="s">
        <v>343</v>
      </c>
      <c r="F386" s="181" t="s">
        <v>25</v>
      </c>
      <c r="G386" s="214">
        <v>31150</v>
      </c>
    </row>
    <row r="387" spans="1:7" ht="35.4" x14ac:dyDescent="0.3">
      <c r="A387" s="480" t="s">
        <v>396</v>
      </c>
      <c r="B387" s="320">
        <v>927</v>
      </c>
      <c r="C387" s="462" t="s">
        <v>91</v>
      </c>
      <c r="D387" s="481" t="s">
        <v>115</v>
      </c>
      <c r="E387" s="483" t="s">
        <v>395</v>
      </c>
      <c r="F387" s="485" t="s">
        <v>15</v>
      </c>
      <c r="G387" s="573">
        <f>SUM(G388)</f>
        <v>1119252.1000000001</v>
      </c>
    </row>
    <row r="388" spans="1:7" x14ac:dyDescent="0.3">
      <c r="A388" s="440" t="s">
        <v>20</v>
      </c>
      <c r="B388" s="298">
        <v>927</v>
      </c>
      <c r="C388" s="436" t="s">
        <v>91</v>
      </c>
      <c r="D388" s="437" t="s">
        <v>115</v>
      </c>
      <c r="E388" s="444" t="s">
        <v>395</v>
      </c>
      <c r="F388" s="436" t="s">
        <v>21</v>
      </c>
      <c r="G388" s="573">
        <f>SUM(G389)</f>
        <v>1119252.1000000001</v>
      </c>
    </row>
    <row r="389" spans="1:7" x14ac:dyDescent="0.3">
      <c r="A389" s="440" t="s">
        <v>22</v>
      </c>
      <c r="B389" s="298">
        <v>927</v>
      </c>
      <c r="C389" s="436" t="s">
        <v>91</v>
      </c>
      <c r="D389" s="437" t="s">
        <v>115</v>
      </c>
      <c r="E389" s="444" t="s">
        <v>395</v>
      </c>
      <c r="F389" s="436" t="s">
        <v>23</v>
      </c>
      <c r="G389" s="573">
        <f>SUM(G390)</f>
        <v>1119252.1000000001</v>
      </c>
    </row>
    <row r="390" spans="1:7" x14ac:dyDescent="0.3">
      <c r="A390" s="440" t="s">
        <v>24</v>
      </c>
      <c r="B390" s="298">
        <v>927</v>
      </c>
      <c r="C390" s="436" t="s">
        <v>91</v>
      </c>
      <c r="D390" s="437" t="s">
        <v>115</v>
      </c>
      <c r="E390" s="444" t="s">
        <v>395</v>
      </c>
      <c r="F390" s="436" t="s">
        <v>25</v>
      </c>
      <c r="G390" s="573">
        <v>1119252.1000000001</v>
      </c>
    </row>
    <row r="391" spans="1:7" x14ac:dyDescent="0.3">
      <c r="A391" s="435" t="s">
        <v>406</v>
      </c>
      <c r="B391" s="352">
        <v>927</v>
      </c>
      <c r="C391" s="546" t="s">
        <v>91</v>
      </c>
      <c r="D391" s="538" t="s">
        <v>123</v>
      </c>
      <c r="E391" s="542" t="s">
        <v>279</v>
      </c>
      <c r="F391" s="543" t="s">
        <v>15</v>
      </c>
      <c r="G391" s="572">
        <f>SUM(G392+G395)</f>
        <v>5443036.6600000001</v>
      </c>
    </row>
    <row r="392" spans="1:7" ht="58.2" x14ac:dyDescent="0.3">
      <c r="A392" s="480" t="s">
        <v>430</v>
      </c>
      <c r="B392" s="298">
        <v>927</v>
      </c>
      <c r="C392" s="443" t="s">
        <v>91</v>
      </c>
      <c r="D392" s="437" t="s">
        <v>123</v>
      </c>
      <c r="E392" s="499" t="s">
        <v>429</v>
      </c>
      <c r="F392" s="436" t="s">
        <v>15</v>
      </c>
      <c r="G392" s="573">
        <f>SUM(G393)</f>
        <v>5170884.66</v>
      </c>
    </row>
    <row r="393" spans="1:7" ht="21.6" x14ac:dyDescent="0.3">
      <c r="A393" s="440" t="s">
        <v>26</v>
      </c>
      <c r="B393" s="298">
        <v>927</v>
      </c>
      <c r="C393" s="443" t="s">
        <v>91</v>
      </c>
      <c r="D393" s="437" t="s">
        <v>123</v>
      </c>
      <c r="E393" s="499" t="s">
        <v>429</v>
      </c>
      <c r="F393" s="436" t="s">
        <v>27</v>
      </c>
      <c r="G393" s="573">
        <f>SUM(G394)</f>
        <v>5170884.66</v>
      </c>
    </row>
    <row r="394" spans="1:7" ht="21.6" x14ac:dyDescent="0.3">
      <c r="A394" s="441" t="s">
        <v>409</v>
      </c>
      <c r="B394" s="298">
        <v>927</v>
      </c>
      <c r="C394" s="443" t="s">
        <v>91</v>
      </c>
      <c r="D394" s="437" t="s">
        <v>123</v>
      </c>
      <c r="E394" s="499" t="s">
        <v>429</v>
      </c>
      <c r="F394" s="436" t="s">
        <v>408</v>
      </c>
      <c r="G394" s="573">
        <v>5170884.66</v>
      </c>
    </row>
    <row r="395" spans="1:7" ht="58.2" x14ac:dyDescent="0.3">
      <c r="A395" s="478" t="s">
        <v>405</v>
      </c>
      <c r="B395" s="298">
        <v>927</v>
      </c>
      <c r="C395" s="443" t="s">
        <v>91</v>
      </c>
      <c r="D395" s="437" t="s">
        <v>123</v>
      </c>
      <c r="E395" s="499" t="s">
        <v>404</v>
      </c>
      <c r="F395" s="436" t="s">
        <v>15</v>
      </c>
      <c r="G395" s="573">
        <f>SUM(G396)</f>
        <v>272152</v>
      </c>
    </row>
    <row r="396" spans="1:7" ht="21.6" x14ac:dyDescent="0.3">
      <c r="A396" s="440" t="s">
        <v>26</v>
      </c>
      <c r="B396" s="298">
        <v>927</v>
      </c>
      <c r="C396" s="443" t="s">
        <v>91</v>
      </c>
      <c r="D396" s="437" t="s">
        <v>123</v>
      </c>
      <c r="E396" s="499" t="s">
        <v>404</v>
      </c>
      <c r="F396" s="436" t="s">
        <v>27</v>
      </c>
      <c r="G396" s="573">
        <f>SUM(G397)</f>
        <v>272152</v>
      </c>
    </row>
    <row r="397" spans="1:7" ht="21.6" x14ac:dyDescent="0.3">
      <c r="A397" s="441" t="s">
        <v>409</v>
      </c>
      <c r="B397" s="298">
        <v>927</v>
      </c>
      <c r="C397" s="443" t="s">
        <v>91</v>
      </c>
      <c r="D397" s="437" t="s">
        <v>123</v>
      </c>
      <c r="E397" s="499" t="s">
        <v>404</v>
      </c>
      <c r="F397" s="436" t="s">
        <v>408</v>
      </c>
      <c r="G397" s="573">
        <v>272152</v>
      </c>
    </row>
    <row r="398" spans="1:7" x14ac:dyDescent="0.3">
      <c r="A398" s="180" t="s">
        <v>112</v>
      </c>
      <c r="B398" s="204">
        <v>927</v>
      </c>
      <c r="C398" s="237" t="s">
        <v>91</v>
      </c>
      <c r="D398" s="230" t="s">
        <v>60</v>
      </c>
      <c r="E398" s="542" t="s">
        <v>279</v>
      </c>
      <c r="F398" s="235" t="s">
        <v>15</v>
      </c>
      <c r="G398" s="228">
        <f>SUM(G399+G406)</f>
        <v>0</v>
      </c>
    </row>
    <row r="399" spans="1:7" ht="53.4" x14ac:dyDescent="0.3">
      <c r="A399" s="195" t="s">
        <v>190</v>
      </c>
      <c r="B399" s="233">
        <v>927</v>
      </c>
      <c r="C399" s="188" t="s">
        <v>91</v>
      </c>
      <c r="D399" s="182" t="s">
        <v>60</v>
      </c>
      <c r="E399" s="499" t="s">
        <v>344</v>
      </c>
      <c r="F399" s="181" t="s">
        <v>15</v>
      </c>
      <c r="G399" s="214">
        <f>SUM(G400+G403)</f>
        <v>0</v>
      </c>
    </row>
    <row r="400" spans="1:7" x14ac:dyDescent="0.3">
      <c r="A400" s="193" t="s">
        <v>20</v>
      </c>
      <c r="B400" s="233">
        <v>927</v>
      </c>
      <c r="C400" s="188" t="s">
        <v>91</v>
      </c>
      <c r="D400" s="182" t="s">
        <v>60</v>
      </c>
      <c r="E400" s="499" t="s">
        <v>344</v>
      </c>
      <c r="F400" s="181" t="s">
        <v>21</v>
      </c>
      <c r="G400" s="214">
        <f>SUM(G401)</f>
        <v>0</v>
      </c>
    </row>
    <row r="401" spans="1:7" x14ac:dyDescent="0.3">
      <c r="A401" s="185" t="s">
        <v>22</v>
      </c>
      <c r="B401" s="233">
        <v>927</v>
      </c>
      <c r="C401" s="188" t="s">
        <v>91</v>
      </c>
      <c r="D401" s="182" t="s">
        <v>60</v>
      </c>
      <c r="E401" s="499" t="s">
        <v>344</v>
      </c>
      <c r="F401" s="181" t="s">
        <v>23</v>
      </c>
      <c r="G401" s="214">
        <f>SUM(G402)</f>
        <v>0</v>
      </c>
    </row>
    <row r="402" spans="1:7" x14ac:dyDescent="0.3">
      <c r="A402" s="185" t="s">
        <v>24</v>
      </c>
      <c r="B402" s="233">
        <v>927</v>
      </c>
      <c r="C402" s="188" t="s">
        <v>91</v>
      </c>
      <c r="D402" s="182" t="s">
        <v>60</v>
      </c>
      <c r="E402" s="499" t="s">
        <v>344</v>
      </c>
      <c r="F402" s="181" t="s">
        <v>25</v>
      </c>
      <c r="G402" s="214">
        <v>0</v>
      </c>
    </row>
    <row r="403" spans="1:7" ht="21.6" x14ac:dyDescent="0.3">
      <c r="A403" s="193" t="s">
        <v>169</v>
      </c>
      <c r="B403" s="233">
        <v>927</v>
      </c>
      <c r="C403" s="188" t="s">
        <v>91</v>
      </c>
      <c r="D403" s="182" t="s">
        <v>60</v>
      </c>
      <c r="E403" s="499" t="s">
        <v>344</v>
      </c>
      <c r="F403" s="181" t="s">
        <v>170</v>
      </c>
      <c r="G403" s="214">
        <f>SUM(G404)</f>
        <v>0</v>
      </c>
    </row>
    <row r="404" spans="1:7" x14ac:dyDescent="0.3">
      <c r="A404" s="185" t="s">
        <v>171</v>
      </c>
      <c r="B404" s="233">
        <v>927</v>
      </c>
      <c r="C404" s="188" t="s">
        <v>91</v>
      </c>
      <c r="D404" s="182" t="s">
        <v>60</v>
      </c>
      <c r="E404" s="499" t="s">
        <v>344</v>
      </c>
      <c r="F404" s="181" t="s">
        <v>172</v>
      </c>
      <c r="G404" s="214">
        <f>SUM(G405)</f>
        <v>0</v>
      </c>
    </row>
    <row r="405" spans="1:7" ht="21.6" x14ac:dyDescent="0.3">
      <c r="A405" s="185" t="s">
        <v>173</v>
      </c>
      <c r="B405" s="233">
        <v>927</v>
      </c>
      <c r="C405" s="188" t="s">
        <v>91</v>
      </c>
      <c r="D405" s="182" t="s">
        <v>60</v>
      </c>
      <c r="E405" s="499" t="s">
        <v>344</v>
      </c>
      <c r="F405" s="181" t="s">
        <v>174</v>
      </c>
      <c r="G405" s="214">
        <v>0</v>
      </c>
    </row>
    <row r="406" spans="1:7" ht="40.200000000000003" x14ac:dyDescent="0.3">
      <c r="A406" s="195" t="s">
        <v>113</v>
      </c>
      <c r="B406" s="233">
        <v>927</v>
      </c>
      <c r="C406" s="188" t="s">
        <v>91</v>
      </c>
      <c r="D406" s="182" t="s">
        <v>60</v>
      </c>
      <c r="E406" s="499" t="s">
        <v>345</v>
      </c>
      <c r="F406" s="181" t="s">
        <v>15</v>
      </c>
      <c r="G406" s="214">
        <f>SUM(G407+G410)</f>
        <v>0</v>
      </c>
    </row>
    <row r="407" spans="1:7" x14ac:dyDescent="0.3">
      <c r="A407" s="193" t="s">
        <v>20</v>
      </c>
      <c r="B407" s="233">
        <v>927</v>
      </c>
      <c r="C407" s="188" t="s">
        <v>91</v>
      </c>
      <c r="D407" s="182" t="s">
        <v>60</v>
      </c>
      <c r="E407" s="499" t="s">
        <v>345</v>
      </c>
      <c r="F407" s="181" t="s">
        <v>21</v>
      </c>
      <c r="G407" s="214">
        <f>SUM(G408)</f>
        <v>0</v>
      </c>
    </row>
    <row r="408" spans="1:7" x14ac:dyDescent="0.3">
      <c r="A408" s="185" t="s">
        <v>22</v>
      </c>
      <c r="B408" s="233">
        <v>927</v>
      </c>
      <c r="C408" s="188" t="s">
        <v>91</v>
      </c>
      <c r="D408" s="182" t="s">
        <v>60</v>
      </c>
      <c r="E408" s="499" t="s">
        <v>345</v>
      </c>
      <c r="F408" s="181" t="s">
        <v>23</v>
      </c>
      <c r="G408" s="214">
        <f>SUM(G409)</f>
        <v>0</v>
      </c>
    </row>
    <row r="409" spans="1:7" x14ac:dyDescent="0.3">
      <c r="A409" s="185" t="s">
        <v>24</v>
      </c>
      <c r="B409" s="233">
        <v>927</v>
      </c>
      <c r="C409" s="188" t="s">
        <v>91</v>
      </c>
      <c r="D409" s="182" t="s">
        <v>60</v>
      </c>
      <c r="E409" s="499" t="s">
        <v>345</v>
      </c>
      <c r="F409" s="181" t="s">
        <v>25</v>
      </c>
      <c r="G409" s="214"/>
    </row>
    <row r="410" spans="1:7" ht="21.6" x14ac:dyDescent="0.3">
      <c r="A410" s="193" t="s">
        <v>169</v>
      </c>
      <c r="B410" s="233">
        <v>927</v>
      </c>
      <c r="C410" s="188" t="s">
        <v>91</v>
      </c>
      <c r="D410" s="182" t="s">
        <v>60</v>
      </c>
      <c r="E410" s="499" t="s">
        <v>345</v>
      </c>
      <c r="F410" s="181" t="s">
        <v>170</v>
      </c>
      <c r="G410" s="214">
        <f>SUM(G411)</f>
        <v>0</v>
      </c>
    </row>
    <row r="411" spans="1:7" x14ac:dyDescent="0.3">
      <c r="A411" s="185" t="s">
        <v>171</v>
      </c>
      <c r="B411" s="233">
        <v>927</v>
      </c>
      <c r="C411" s="188" t="s">
        <v>91</v>
      </c>
      <c r="D411" s="182" t="s">
        <v>60</v>
      </c>
      <c r="E411" s="499" t="s">
        <v>345</v>
      </c>
      <c r="F411" s="181" t="s">
        <v>172</v>
      </c>
      <c r="G411" s="214">
        <f>SUM(G412)</f>
        <v>0</v>
      </c>
    </row>
    <row r="412" spans="1:7" ht="21.6" x14ac:dyDescent="0.3">
      <c r="A412" s="185" t="s">
        <v>173</v>
      </c>
      <c r="B412" s="233">
        <v>927</v>
      </c>
      <c r="C412" s="188" t="s">
        <v>91</v>
      </c>
      <c r="D412" s="182" t="s">
        <v>60</v>
      </c>
      <c r="E412" s="499" t="s">
        <v>345</v>
      </c>
      <c r="F412" s="181" t="s">
        <v>174</v>
      </c>
      <c r="G412" s="214">
        <v>0</v>
      </c>
    </row>
    <row r="413" spans="1:7" ht="27" x14ac:dyDescent="0.3">
      <c r="A413" s="197" t="s">
        <v>192</v>
      </c>
      <c r="B413" s="229">
        <v>927</v>
      </c>
      <c r="C413" s="237" t="s">
        <v>91</v>
      </c>
      <c r="D413" s="230" t="s">
        <v>193</v>
      </c>
      <c r="E413" s="542" t="s">
        <v>279</v>
      </c>
      <c r="F413" s="235" t="s">
        <v>15</v>
      </c>
      <c r="G413" s="228">
        <f>SUM(G414+G418+G422+G431)</f>
        <v>395444</v>
      </c>
    </row>
    <row r="414" spans="1:7" x14ac:dyDescent="0.3">
      <c r="A414" s="195" t="s">
        <v>194</v>
      </c>
      <c r="B414" s="233">
        <v>927</v>
      </c>
      <c r="C414" s="188" t="s">
        <v>91</v>
      </c>
      <c r="D414" s="181" t="s">
        <v>193</v>
      </c>
      <c r="E414" s="444" t="s">
        <v>346</v>
      </c>
      <c r="F414" s="190" t="s">
        <v>15</v>
      </c>
      <c r="G414" s="214">
        <f>SUM(G415)</f>
        <v>120000</v>
      </c>
    </row>
    <row r="415" spans="1:7" x14ac:dyDescent="0.3">
      <c r="A415" s="193" t="s">
        <v>20</v>
      </c>
      <c r="B415" s="233">
        <v>927</v>
      </c>
      <c r="C415" s="181" t="s">
        <v>91</v>
      </c>
      <c r="D415" s="182">
        <v>12</v>
      </c>
      <c r="E415" s="444" t="s">
        <v>346</v>
      </c>
      <c r="F415" s="181" t="s">
        <v>21</v>
      </c>
      <c r="G415" s="214">
        <f>SUM(G416)</f>
        <v>120000</v>
      </c>
    </row>
    <row r="416" spans="1:7" x14ac:dyDescent="0.3">
      <c r="A416" s="185" t="s">
        <v>22</v>
      </c>
      <c r="B416" s="233">
        <v>927</v>
      </c>
      <c r="C416" s="188" t="s">
        <v>91</v>
      </c>
      <c r="D416" s="181" t="s">
        <v>193</v>
      </c>
      <c r="E416" s="444" t="s">
        <v>346</v>
      </c>
      <c r="F416" s="188" t="s">
        <v>23</v>
      </c>
      <c r="G416" s="214">
        <f>SUM(G417)</f>
        <v>120000</v>
      </c>
    </row>
    <row r="417" spans="1:7" x14ac:dyDescent="0.3">
      <c r="A417" s="185" t="s">
        <v>24</v>
      </c>
      <c r="B417" s="233">
        <v>927</v>
      </c>
      <c r="C417" s="188" t="s">
        <v>91</v>
      </c>
      <c r="D417" s="181" t="s">
        <v>193</v>
      </c>
      <c r="E417" s="444" t="s">
        <v>346</v>
      </c>
      <c r="F417" s="188" t="s">
        <v>25</v>
      </c>
      <c r="G417" s="214">
        <v>120000</v>
      </c>
    </row>
    <row r="418" spans="1:7" ht="27" x14ac:dyDescent="0.3">
      <c r="A418" s="195" t="s">
        <v>195</v>
      </c>
      <c r="B418" s="233">
        <v>927</v>
      </c>
      <c r="C418" s="188" t="s">
        <v>91</v>
      </c>
      <c r="D418" s="181" t="s">
        <v>193</v>
      </c>
      <c r="E418" s="444" t="s">
        <v>347</v>
      </c>
      <c r="F418" s="190" t="s">
        <v>15</v>
      </c>
      <c r="G418" s="214">
        <f>SUM(G419)</f>
        <v>0</v>
      </c>
    </row>
    <row r="419" spans="1:7" x14ac:dyDescent="0.3">
      <c r="A419" s="193" t="s">
        <v>20</v>
      </c>
      <c r="B419" s="233">
        <v>927</v>
      </c>
      <c r="C419" s="181" t="s">
        <v>91</v>
      </c>
      <c r="D419" s="182">
        <v>12</v>
      </c>
      <c r="E419" s="444" t="s">
        <v>347</v>
      </c>
      <c r="F419" s="181" t="s">
        <v>21</v>
      </c>
      <c r="G419" s="214">
        <f>SUM(G420)</f>
        <v>0</v>
      </c>
    </row>
    <row r="420" spans="1:7" x14ac:dyDescent="0.3">
      <c r="A420" s="185" t="s">
        <v>22</v>
      </c>
      <c r="B420" s="233">
        <v>927</v>
      </c>
      <c r="C420" s="188" t="s">
        <v>91</v>
      </c>
      <c r="D420" s="181" t="s">
        <v>193</v>
      </c>
      <c r="E420" s="444" t="s">
        <v>347</v>
      </c>
      <c r="F420" s="188" t="s">
        <v>23</v>
      </c>
      <c r="G420" s="214">
        <f>SUM(G421)</f>
        <v>0</v>
      </c>
    </row>
    <row r="421" spans="1:7" x14ac:dyDescent="0.3">
      <c r="A421" s="185" t="s">
        <v>24</v>
      </c>
      <c r="B421" s="233">
        <v>927</v>
      </c>
      <c r="C421" s="188" t="s">
        <v>91</v>
      </c>
      <c r="D421" s="181" t="s">
        <v>193</v>
      </c>
      <c r="E421" s="444" t="s">
        <v>347</v>
      </c>
      <c r="F421" s="188" t="s">
        <v>25</v>
      </c>
      <c r="G421" s="214"/>
    </row>
    <row r="422" spans="1:7" ht="53.4" x14ac:dyDescent="0.3">
      <c r="A422" s="195" t="s">
        <v>196</v>
      </c>
      <c r="B422" s="233">
        <v>927</v>
      </c>
      <c r="C422" s="188" t="s">
        <v>91</v>
      </c>
      <c r="D422" s="181" t="s">
        <v>193</v>
      </c>
      <c r="E422" s="444" t="s">
        <v>348</v>
      </c>
      <c r="F422" s="181" t="s">
        <v>15</v>
      </c>
      <c r="G422" s="214">
        <f>SUM(G423+G428)</f>
        <v>225444</v>
      </c>
    </row>
    <row r="423" spans="1:7" ht="31.8" x14ac:dyDescent="0.3">
      <c r="A423" s="193" t="s">
        <v>62</v>
      </c>
      <c r="B423" s="233">
        <v>927</v>
      </c>
      <c r="C423" s="188" t="s">
        <v>91</v>
      </c>
      <c r="D423" s="181" t="s">
        <v>193</v>
      </c>
      <c r="E423" s="444" t="s">
        <v>348</v>
      </c>
      <c r="F423" s="181" t="s">
        <v>63</v>
      </c>
      <c r="G423" s="214">
        <f>SUM(G424)</f>
        <v>198670</v>
      </c>
    </row>
    <row r="424" spans="1:7" x14ac:dyDescent="0.3">
      <c r="A424" s="185" t="s">
        <v>64</v>
      </c>
      <c r="B424" s="233">
        <v>927</v>
      </c>
      <c r="C424" s="188" t="s">
        <v>91</v>
      </c>
      <c r="D424" s="181" t="s">
        <v>193</v>
      </c>
      <c r="E424" s="444" t="s">
        <v>348</v>
      </c>
      <c r="F424" s="181" t="s">
        <v>65</v>
      </c>
      <c r="G424" s="214">
        <f>SUM(G425:G427)</f>
        <v>198670</v>
      </c>
    </row>
    <row r="425" spans="1:7" x14ac:dyDescent="0.3">
      <c r="A425" s="185" t="s">
        <v>98</v>
      </c>
      <c r="B425" s="233">
        <v>927</v>
      </c>
      <c r="C425" s="188" t="s">
        <v>91</v>
      </c>
      <c r="D425" s="181" t="s">
        <v>193</v>
      </c>
      <c r="E425" s="444" t="s">
        <v>348</v>
      </c>
      <c r="F425" s="181" t="s">
        <v>67</v>
      </c>
      <c r="G425" s="214">
        <v>152595</v>
      </c>
    </row>
    <row r="426" spans="1:7" x14ac:dyDescent="0.3">
      <c r="A426" s="185" t="s">
        <v>68</v>
      </c>
      <c r="B426" s="233">
        <v>927</v>
      </c>
      <c r="C426" s="188" t="s">
        <v>91</v>
      </c>
      <c r="D426" s="181" t="s">
        <v>193</v>
      </c>
      <c r="E426" s="444" t="s">
        <v>348</v>
      </c>
      <c r="F426" s="181" t="s">
        <v>69</v>
      </c>
      <c r="G426" s="214">
        <v>0</v>
      </c>
    </row>
    <row r="427" spans="1:7" ht="31.8" x14ac:dyDescent="0.3">
      <c r="A427" s="440" t="s">
        <v>414</v>
      </c>
      <c r="B427" s="298">
        <v>927</v>
      </c>
      <c r="C427" s="443" t="s">
        <v>91</v>
      </c>
      <c r="D427" s="436" t="s">
        <v>193</v>
      </c>
      <c r="E427" s="444" t="s">
        <v>348</v>
      </c>
      <c r="F427" s="436" t="s">
        <v>413</v>
      </c>
      <c r="G427" s="573">
        <v>46075</v>
      </c>
    </row>
    <row r="428" spans="1:7" x14ac:dyDescent="0.3">
      <c r="A428" s="193" t="s">
        <v>20</v>
      </c>
      <c r="B428" s="233">
        <v>927</v>
      </c>
      <c r="C428" s="188" t="s">
        <v>91</v>
      </c>
      <c r="D428" s="181" t="s">
        <v>193</v>
      </c>
      <c r="E428" s="444" t="s">
        <v>348</v>
      </c>
      <c r="F428" s="181" t="s">
        <v>21</v>
      </c>
      <c r="G428" s="214">
        <f>SUM(G429)</f>
        <v>26774</v>
      </c>
    </row>
    <row r="429" spans="1:7" x14ac:dyDescent="0.3">
      <c r="A429" s="185" t="s">
        <v>22</v>
      </c>
      <c r="B429" s="233">
        <v>927</v>
      </c>
      <c r="C429" s="188" t="s">
        <v>91</v>
      </c>
      <c r="D429" s="181" t="s">
        <v>193</v>
      </c>
      <c r="E429" s="444" t="s">
        <v>348</v>
      </c>
      <c r="F429" s="181" t="s">
        <v>23</v>
      </c>
      <c r="G429" s="214">
        <f>SUM(G430)</f>
        <v>26774</v>
      </c>
    </row>
    <row r="430" spans="1:7" x14ac:dyDescent="0.3">
      <c r="A430" s="185" t="s">
        <v>24</v>
      </c>
      <c r="B430" s="233">
        <v>927</v>
      </c>
      <c r="C430" s="188" t="s">
        <v>91</v>
      </c>
      <c r="D430" s="181" t="s">
        <v>193</v>
      </c>
      <c r="E430" s="444" t="s">
        <v>348</v>
      </c>
      <c r="F430" s="181" t="s">
        <v>25</v>
      </c>
      <c r="G430" s="214">
        <v>26774</v>
      </c>
    </row>
    <row r="431" spans="1:7" ht="27" x14ac:dyDescent="0.3">
      <c r="A431" s="586" t="s">
        <v>160</v>
      </c>
      <c r="B431" s="320">
        <v>927</v>
      </c>
      <c r="C431" s="443" t="s">
        <v>91</v>
      </c>
      <c r="D431" s="436" t="s">
        <v>193</v>
      </c>
      <c r="E431" s="481" t="s">
        <v>332</v>
      </c>
      <c r="F431" s="485" t="s">
        <v>15</v>
      </c>
      <c r="G431" s="573">
        <f>SUM(G432)</f>
        <v>50000</v>
      </c>
    </row>
    <row r="432" spans="1:7" x14ac:dyDescent="0.3">
      <c r="A432" s="449" t="s">
        <v>20</v>
      </c>
      <c r="B432" s="298">
        <v>927</v>
      </c>
      <c r="C432" s="443" t="s">
        <v>91</v>
      </c>
      <c r="D432" s="436" t="s">
        <v>193</v>
      </c>
      <c r="E432" s="437" t="s">
        <v>332</v>
      </c>
      <c r="F432" s="436" t="s">
        <v>21</v>
      </c>
      <c r="G432" s="573">
        <f>SUM(G433)</f>
        <v>50000</v>
      </c>
    </row>
    <row r="433" spans="1:7" x14ac:dyDescent="0.3">
      <c r="A433" s="440" t="s">
        <v>22</v>
      </c>
      <c r="B433" s="298">
        <v>927</v>
      </c>
      <c r="C433" s="443" t="s">
        <v>91</v>
      </c>
      <c r="D433" s="436" t="s">
        <v>193</v>
      </c>
      <c r="E433" s="437" t="s">
        <v>332</v>
      </c>
      <c r="F433" s="436" t="s">
        <v>23</v>
      </c>
      <c r="G433" s="573">
        <f>SUM(G434)</f>
        <v>50000</v>
      </c>
    </row>
    <row r="434" spans="1:7" x14ac:dyDescent="0.3">
      <c r="A434" s="440" t="s">
        <v>152</v>
      </c>
      <c r="B434" s="298">
        <v>927</v>
      </c>
      <c r="C434" s="443" t="s">
        <v>91</v>
      </c>
      <c r="D434" s="436" t="s">
        <v>193</v>
      </c>
      <c r="E434" s="437" t="s">
        <v>332</v>
      </c>
      <c r="F434" s="436" t="s">
        <v>25</v>
      </c>
      <c r="G434" s="573">
        <v>50000</v>
      </c>
    </row>
    <row r="435" spans="1:7" ht="17.399999999999999" x14ac:dyDescent="0.3">
      <c r="A435" s="217" t="s">
        <v>114</v>
      </c>
      <c r="B435" s="204">
        <v>927</v>
      </c>
      <c r="C435" s="205" t="s">
        <v>115</v>
      </c>
      <c r="D435" s="200" t="s">
        <v>14</v>
      </c>
      <c r="E435" s="205" t="s">
        <v>279</v>
      </c>
      <c r="F435" s="205" t="s">
        <v>15</v>
      </c>
      <c r="G435" s="228">
        <f>SUM(G436+G441)</f>
        <v>47328</v>
      </c>
    </row>
    <row r="436" spans="1:7" ht="17.399999999999999" x14ac:dyDescent="0.3">
      <c r="A436" s="252" t="s">
        <v>197</v>
      </c>
      <c r="B436" s="229">
        <v>927</v>
      </c>
      <c r="C436" s="237" t="s">
        <v>115</v>
      </c>
      <c r="D436" s="230" t="s">
        <v>37</v>
      </c>
      <c r="E436" s="237" t="s">
        <v>279</v>
      </c>
      <c r="F436" s="237" t="s">
        <v>15</v>
      </c>
      <c r="G436" s="228">
        <f>SUM(G437)</f>
        <v>47328</v>
      </c>
    </row>
    <row r="437" spans="1:7" ht="53.4" x14ac:dyDescent="0.3">
      <c r="A437" s="195" t="s">
        <v>198</v>
      </c>
      <c r="B437" s="229">
        <v>927</v>
      </c>
      <c r="C437" s="237" t="s">
        <v>115</v>
      </c>
      <c r="D437" s="230" t="s">
        <v>37</v>
      </c>
      <c r="E437" s="539" t="s">
        <v>349</v>
      </c>
      <c r="F437" s="232" t="s">
        <v>15</v>
      </c>
      <c r="G437" s="228">
        <f>SUM(G438)</f>
        <v>47328</v>
      </c>
    </row>
    <row r="438" spans="1:7" x14ac:dyDescent="0.3">
      <c r="A438" s="193" t="s">
        <v>20</v>
      </c>
      <c r="B438" s="233">
        <v>927</v>
      </c>
      <c r="C438" s="188" t="s">
        <v>115</v>
      </c>
      <c r="D438" s="181" t="s">
        <v>37</v>
      </c>
      <c r="E438" s="437" t="s">
        <v>349</v>
      </c>
      <c r="F438" s="181" t="s">
        <v>21</v>
      </c>
      <c r="G438" s="214">
        <f>SUM(G439)</f>
        <v>47328</v>
      </c>
    </row>
    <row r="439" spans="1:7" x14ac:dyDescent="0.3">
      <c r="A439" s="185" t="s">
        <v>22</v>
      </c>
      <c r="B439" s="233">
        <v>927</v>
      </c>
      <c r="C439" s="188" t="s">
        <v>115</v>
      </c>
      <c r="D439" s="181" t="s">
        <v>37</v>
      </c>
      <c r="E439" s="437" t="s">
        <v>349</v>
      </c>
      <c r="F439" s="181" t="s">
        <v>23</v>
      </c>
      <c r="G439" s="214">
        <f>SUM(G440)</f>
        <v>47328</v>
      </c>
    </row>
    <row r="440" spans="1:7" x14ac:dyDescent="0.3">
      <c r="A440" s="185" t="s">
        <v>152</v>
      </c>
      <c r="B440" s="233">
        <v>927</v>
      </c>
      <c r="C440" s="188" t="s">
        <v>115</v>
      </c>
      <c r="D440" s="181" t="s">
        <v>37</v>
      </c>
      <c r="E440" s="437" t="s">
        <v>349</v>
      </c>
      <c r="F440" s="181" t="s">
        <v>25</v>
      </c>
      <c r="G440" s="214">
        <v>47328</v>
      </c>
    </row>
    <row r="441" spans="1:7" ht="15.6" x14ac:dyDescent="0.3">
      <c r="A441" s="218" t="s">
        <v>120</v>
      </c>
      <c r="B441" s="229">
        <v>927</v>
      </c>
      <c r="C441" s="237" t="s">
        <v>115</v>
      </c>
      <c r="D441" s="230" t="s">
        <v>46</v>
      </c>
      <c r="E441" s="237" t="s">
        <v>279</v>
      </c>
      <c r="F441" s="237" t="s">
        <v>15</v>
      </c>
      <c r="G441" s="228">
        <f>SUM(G442+G446+G450+G454)</f>
        <v>0</v>
      </c>
    </row>
    <row r="442" spans="1:7" ht="27" x14ac:dyDescent="0.3">
      <c r="A442" s="187" t="s">
        <v>199</v>
      </c>
      <c r="B442" s="233">
        <v>927</v>
      </c>
      <c r="C442" s="188" t="s">
        <v>115</v>
      </c>
      <c r="D442" s="181" t="s">
        <v>46</v>
      </c>
      <c r="E442" s="444" t="s">
        <v>350</v>
      </c>
      <c r="F442" s="188" t="s">
        <v>15</v>
      </c>
      <c r="G442" s="214">
        <f>SUM(G443)</f>
        <v>0</v>
      </c>
    </row>
    <row r="443" spans="1:7" ht="21.6" x14ac:dyDescent="0.3">
      <c r="A443" s="193" t="s">
        <v>169</v>
      </c>
      <c r="B443" s="233">
        <v>927</v>
      </c>
      <c r="C443" s="188" t="s">
        <v>115</v>
      </c>
      <c r="D443" s="181" t="s">
        <v>46</v>
      </c>
      <c r="E443" s="444" t="s">
        <v>350</v>
      </c>
      <c r="F443" s="188" t="s">
        <v>170</v>
      </c>
      <c r="G443" s="214">
        <f>SUM(G444)</f>
        <v>0</v>
      </c>
    </row>
    <row r="444" spans="1:7" x14ac:dyDescent="0.3">
      <c r="A444" s="185" t="s">
        <v>171</v>
      </c>
      <c r="B444" s="233">
        <v>927</v>
      </c>
      <c r="C444" s="188" t="s">
        <v>115</v>
      </c>
      <c r="D444" s="181" t="s">
        <v>46</v>
      </c>
      <c r="E444" s="444" t="s">
        <v>350</v>
      </c>
      <c r="F444" s="188" t="s">
        <v>172</v>
      </c>
      <c r="G444" s="214">
        <f>SUM(G445)</f>
        <v>0</v>
      </c>
    </row>
    <row r="445" spans="1:7" ht="21.6" x14ac:dyDescent="0.3">
      <c r="A445" s="185" t="s">
        <v>173</v>
      </c>
      <c r="B445" s="233">
        <v>927</v>
      </c>
      <c r="C445" s="188" t="s">
        <v>115</v>
      </c>
      <c r="D445" s="181" t="s">
        <v>46</v>
      </c>
      <c r="E445" s="444" t="s">
        <v>350</v>
      </c>
      <c r="F445" s="188" t="s">
        <v>174</v>
      </c>
      <c r="G445" s="214"/>
    </row>
    <row r="446" spans="1:7" ht="79.8" x14ac:dyDescent="0.3">
      <c r="A446" s="187" t="s">
        <v>200</v>
      </c>
      <c r="B446" s="233">
        <v>927</v>
      </c>
      <c r="C446" s="188" t="s">
        <v>115</v>
      </c>
      <c r="D446" s="181" t="s">
        <v>46</v>
      </c>
      <c r="E446" s="444" t="s">
        <v>351</v>
      </c>
      <c r="F446" s="188" t="s">
        <v>15</v>
      </c>
      <c r="G446" s="214">
        <f>SUM(G447)</f>
        <v>0</v>
      </c>
    </row>
    <row r="447" spans="1:7" ht="21.6" x14ac:dyDescent="0.3">
      <c r="A447" s="193" t="s">
        <v>169</v>
      </c>
      <c r="B447" s="233">
        <v>927</v>
      </c>
      <c r="C447" s="188" t="s">
        <v>115</v>
      </c>
      <c r="D447" s="181" t="s">
        <v>46</v>
      </c>
      <c r="E447" s="444" t="s">
        <v>351</v>
      </c>
      <c r="F447" s="188" t="s">
        <v>170</v>
      </c>
      <c r="G447" s="214">
        <f>SUM(G448)</f>
        <v>0</v>
      </c>
    </row>
    <row r="448" spans="1:7" x14ac:dyDescent="0.3">
      <c r="A448" s="185" t="s">
        <v>171</v>
      </c>
      <c r="B448" s="233">
        <v>927</v>
      </c>
      <c r="C448" s="188" t="s">
        <v>115</v>
      </c>
      <c r="D448" s="181" t="s">
        <v>46</v>
      </c>
      <c r="E448" s="444" t="s">
        <v>351</v>
      </c>
      <c r="F448" s="188" t="s">
        <v>172</v>
      </c>
      <c r="G448" s="214">
        <f>SUM(G449)</f>
        <v>0</v>
      </c>
    </row>
    <row r="449" spans="1:7" ht="21.6" x14ac:dyDescent="0.3">
      <c r="A449" s="185" t="s">
        <v>173</v>
      </c>
      <c r="B449" s="233">
        <v>927</v>
      </c>
      <c r="C449" s="188" t="s">
        <v>115</v>
      </c>
      <c r="D449" s="181" t="s">
        <v>46</v>
      </c>
      <c r="E449" s="444" t="s">
        <v>351</v>
      </c>
      <c r="F449" s="188" t="s">
        <v>174</v>
      </c>
      <c r="G449" s="214"/>
    </row>
    <row r="450" spans="1:7" x14ac:dyDescent="0.3">
      <c r="A450" s="195" t="s">
        <v>394</v>
      </c>
      <c r="B450" s="233">
        <v>927</v>
      </c>
      <c r="C450" s="188" t="s">
        <v>115</v>
      </c>
      <c r="D450" s="181" t="s">
        <v>46</v>
      </c>
      <c r="E450" s="444" t="s">
        <v>352</v>
      </c>
      <c r="F450" s="188" t="s">
        <v>15</v>
      </c>
      <c r="G450" s="214">
        <f>SUM(G451)</f>
        <v>0</v>
      </c>
    </row>
    <row r="451" spans="1:7" x14ac:dyDescent="0.3">
      <c r="A451" s="185" t="s">
        <v>20</v>
      </c>
      <c r="B451" s="233">
        <v>927</v>
      </c>
      <c r="C451" s="188" t="s">
        <v>115</v>
      </c>
      <c r="D451" s="181" t="s">
        <v>46</v>
      </c>
      <c r="E451" s="444" t="s">
        <v>352</v>
      </c>
      <c r="F451" s="188" t="s">
        <v>21</v>
      </c>
      <c r="G451" s="214">
        <f>SUM(G452)</f>
        <v>0</v>
      </c>
    </row>
    <row r="452" spans="1:7" x14ac:dyDescent="0.3">
      <c r="A452" s="185" t="s">
        <v>22</v>
      </c>
      <c r="B452" s="233">
        <v>927</v>
      </c>
      <c r="C452" s="188" t="s">
        <v>115</v>
      </c>
      <c r="D452" s="181" t="s">
        <v>46</v>
      </c>
      <c r="E452" s="444" t="s">
        <v>352</v>
      </c>
      <c r="F452" s="188" t="s">
        <v>23</v>
      </c>
      <c r="G452" s="214">
        <f>SUM(G453)</f>
        <v>0</v>
      </c>
    </row>
    <row r="453" spans="1:7" x14ac:dyDescent="0.3">
      <c r="A453" s="185" t="s">
        <v>24</v>
      </c>
      <c r="B453" s="233">
        <v>927</v>
      </c>
      <c r="C453" s="188" t="s">
        <v>115</v>
      </c>
      <c r="D453" s="181" t="s">
        <v>46</v>
      </c>
      <c r="E453" s="444" t="s">
        <v>352</v>
      </c>
      <c r="F453" s="188" t="s">
        <v>25</v>
      </c>
      <c r="G453" s="214">
        <v>0</v>
      </c>
    </row>
    <row r="454" spans="1:7" ht="40.200000000000003" x14ac:dyDescent="0.3">
      <c r="A454" s="187" t="s">
        <v>191</v>
      </c>
      <c r="B454" s="233">
        <v>927</v>
      </c>
      <c r="C454" s="188" t="s">
        <v>115</v>
      </c>
      <c r="D454" s="181" t="s">
        <v>46</v>
      </c>
      <c r="E454" s="444" t="s">
        <v>353</v>
      </c>
      <c r="F454" s="188" t="s">
        <v>15</v>
      </c>
      <c r="G454" s="214">
        <f>SUM(G455)</f>
        <v>0</v>
      </c>
    </row>
    <row r="455" spans="1:7" ht="21.6" x14ac:dyDescent="0.3">
      <c r="A455" s="193" t="s">
        <v>169</v>
      </c>
      <c r="B455" s="233">
        <v>927</v>
      </c>
      <c r="C455" s="188" t="s">
        <v>115</v>
      </c>
      <c r="D455" s="181" t="s">
        <v>46</v>
      </c>
      <c r="E455" s="444" t="s">
        <v>353</v>
      </c>
      <c r="F455" s="188" t="s">
        <v>170</v>
      </c>
      <c r="G455" s="214">
        <f>SUM(G456)</f>
        <v>0</v>
      </c>
    </row>
    <row r="456" spans="1:7" x14ac:dyDescent="0.3">
      <c r="A456" s="185" t="s">
        <v>171</v>
      </c>
      <c r="B456" s="233">
        <v>927</v>
      </c>
      <c r="C456" s="188" t="s">
        <v>115</v>
      </c>
      <c r="D456" s="181" t="s">
        <v>46</v>
      </c>
      <c r="E456" s="444" t="s">
        <v>353</v>
      </c>
      <c r="F456" s="188" t="s">
        <v>172</v>
      </c>
      <c r="G456" s="214">
        <f>SUM(G457)</f>
        <v>0</v>
      </c>
    </row>
    <row r="457" spans="1:7" ht="21.6" x14ac:dyDescent="0.3">
      <c r="A457" s="185" t="s">
        <v>173</v>
      </c>
      <c r="B457" s="233">
        <v>927</v>
      </c>
      <c r="C457" s="188" t="s">
        <v>115</v>
      </c>
      <c r="D457" s="181" t="s">
        <v>46</v>
      </c>
      <c r="E457" s="444" t="s">
        <v>353</v>
      </c>
      <c r="F457" s="188" t="s">
        <v>174</v>
      </c>
      <c r="G457" s="214"/>
    </row>
    <row r="458" spans="1:7" ht="17.399999999999999" x14ac:dyDescent="0.3">
      <c r="A458" s="199" t="s">
        <v>33</v>
      </c>
      <c r="B458" s="205" t="s">
        <v>202</v>
      </c>
      <c r="C458" s="205" t="s">
        <v>35</v>
      </c>
      <c r="D458" s="201" t="s">
        <v>14</v>
      </c>
      <c r="E458" s="465" t="s">
        <v>279</v>
      </c>
      <c r="F458" s="201" t="s">
        <v>15</v>
      </c>
      <c r="G458" s="222">
        <f>SUM(G459)</f>
        <v>80000</v>
      </c>
    </row>
    <row r="459" spans="1:7" x14ac:dyDescent="0.3">
      <c r="A459" s="184" t="s">
        <v>56</v>
      </c>
      <c r="B459" s="236">
        <v>927</v>
      </c>
      <c r="C459" s="237" t="s">
        <v>35</v>
      </c>
      <c r="D459" s="234" t="s">
        <v>35</v>
      </c>
      <c r="E459" s="542" t="s">
        <v>279</v>
      </c>
      <c r="F459" s="235" t="s">
        <v>15</v>
      </c>
      <c r="G459" s="222">
        <f>SUM(G460+G464)</f>
        <v>80000</v>
      </c>
    </row>
    <row r="460" spans="1:7" x14ac:dyDescent="0.3">
      <c r="A460" s="192" t="s">
        <v>203</v>
      </c>
      <c r="B460" s="238">
        <v>927</v>
      </c>
      <c r="C460" s="188" t="s">
        <v>35</v>
      </c>
      <c r="D460" s="189" t="s">
        <v>35</v>
      </c>
      <c r="E460" s="444" t="s">
        <v>354</v>
      </c>
      <c r="F460" s="190" t="s">
        <v>15</v>
      </c>
      <c r="G460" s="223">
        <f>SUM(G461)</f>
        <v>50000</v>
      </c>
    </row>
    <row r="461" spans="1:7" x14ac:dyDescent="0.3">
      <c r="A461" s="185" t="s">
        <v>20</v>
      </c>
      <c r="B461" s="238">
        <v>927</v>
      </c>
      <c r="C461" s="188" t="s">
        <v>35</v>
      </c>
      <c r="D461" s="189" t="s">
        <v>35</v>
      </c>
      <c r="E461" s="444" t="s">
        <v>354</v>
      </c>
      <c r="F461" s="188" t="s">
        <v>21</v>
      </c>
      <c r="G461" s="223">
        <f>SUM(G462)</f>
        <v>50000</v>
      </c>
    </row>
    <row r="462" spans="1:7" x14ac:dyDescent="0.3">
      <c r="A462" s="185" t="s">
        <v>22</v>
      </c>
      <c r="B462" s="238">
        <v>927</v>
      </c>
      <c r="C462" s="188" t="s">
        <v>35</v>
      </c>
      <c r="D462" s="189" t="s">
        <v>35</v>
      </c>
      <c r="E462" s="444" t="s">
        <v>354</v>
      </c>
      <c r="F462" s="188" t="s">
        <v>23</v>
      </c>
      <c r="G462" s="223">
        <f>SUM(G463)</f>
        <v>50000</v>
      </c>
    </row>
    <row r="463" spans="1:7" x14ac:dyDescent="0.3">
      <c r="A463" s="185" t="s">
        <v>24</v>
      </c>
      <c r="B463" s="238">
        <v>927</v>
      </c>
      <c r="C463" s="188" t="s">
        <v>35</v>
      </c>
      <c r="D463" s="189" t="s">
        <v>35</v>
      </c>
      <c r="E463" s="444" t="s">
        <v>354</v>
      </c>
      <c r="F463" s="188" t="s">
        <v>25</v>
      </c>
      <c r="G463" s="223">
        <v>50000</v>
      </c>
    </row>
    <row r="464" spans="1:7" ht="27" x14ac:dyDescent="0.3">
      <c r="A464" s="195" t="s">
        <v>204</v>
      </c>
      <c r="B464" s="238">
        <v>927</v>
      </c>
      <c r="C464" s="188" t="s">
        <v>35</v>
      </c>
      <c r="D464" s="189" t="s">
        <v>35</v>
      </c>
      <c r="E464" s="444" t="s">
        <v>355</v>
      </c>
      <c r="F464" s="190" t="s">
        <v>15</v>
      </c>
      <c r="G464" s="223">
        <f>SUM(G465)</f>
        <v>30000</v>
      </c>
    </row>
    <row r="465" spans="1:7" x14ac:dyDescent="0.3">
      <c r="A465" s="185" t="s">
        <v>205</v>
      </c>
      <c r="B465" s="238">
        <v>927</v>
      </c>
      <c r="C465" s="181" t="s">
        <v>35</v>
      </c>
      <c r="D465" s="183" t="s">
        <v>35</v>
      </c>
      <c r="E465" s="444" t="s">
        <v>355</v>
      </c>
      <c r="F465" s="183" t="s">
        <v>179</v>
      </c>
      <c r="G465" s="223">
        <f>SUM(G466:G467)</f>
        <v>30000</v>
      </c>
    </row>
    <row r="466" spans="1:7" x14ac:dyDescent="0.3">
      <c r="A466" s="186" t="s">
        <v>206</v>
      </c>
      <c r="B466" s="238">
        <v>927</v>
      </c>
      <c r="C466" s="181" t="s">
        <v>35</v>
      </c>
      <c r="D466" s="183" t="s">
        <v>35</v>
      </c>
      <c r="E466" s="444" t="s">
        <v>355</v>
      </c>
      <c r="F466" s="183" t="s">
        <v>207</v>
      </c>
      <c r="G466" s="223">
        <v>30000</v>
      </c>
    </row>
    <row r="467" spans="1:7" ht="21.6" x14ac:dyDescent="0.3">
      <c r="A467" s="186" t="s">
        <v>208</v>
      </c>
      <c r="B467" s="238">
        <v>927</v>
      </c>
      <c r="C467" s="181" t="s">
        <v>35</v>
      </c>
      <c r="D467" s="183" t="s">
        <v>35</v>
      </c>
      <c r="E467" s="444" t="s">
        <v>355</v>
      </c>
      <c r="F467" s="183" t="s">
        <v>209</v>
      </c>
      <c r="G467" s="223"/>
    </row>
    <row r="468" spans="1:7" ht="17.399999999999999" x14ac:dyDescent="0.3">
      <c r="A468" s="225" t="s">
        <v>88</v>
      </c>
      <c r="B468" s="241">
        <v>927</v>
      </c>
      <c r="C468" s="244" t="s">
        <v>89</v>
      </c>
      <c r="D468" s="245" t="s">
        <v>14</v>
      </c>
      <c r="E468" s="556" t="s">
        <v>279</v>
      </c>
      <c r="F468" s="245" t="s">
        <v>15</v>
      </c>
      <c r="G468" s="227">
        <f>SUM(G469+G473+G483+G500)</f>
        <v>36186986.200000003</v>
      </c>
    </row>
    <row r="469" spans="1:7" x14ac:dyDescent="0.3">
      <c r="A469" s="226" t="s">
        <v>210</v>
      </c>
      <c r="B469" s="247">
        <v>927</v>
      </c>
      <c r="C469" s="248" t="s">
        <v>89</v>
      </c>
      <c r="D469" s="249" t="s">
        <v>37</v>
      </c>
      <c r="E469" s="249" t="s">
        <v>279</v>
      </c>
      <c r="F469" s="249" t="s">
        <v>15</v>
      </c>
      <c r="G469" s="228">
        <f>SUM(G470)</f>
        <v>2432500</v>
      </c>
    </row>
    <row r="470" spans="1:7" ht="53.4" x14ac:dyDescent="0.3">
      <c r="A470" s="192" t="s">
        <v>211</v>
      </c>
      <c r="B470" s="233">
        <v>927</v>
      </c>
      <c r="C470" s="181" t="s">
        <v>89</v>
      </c>
      <c r="D470" s="182" t="s">
        <v>37</v>
      </c>
      <c r="E470" s="444" t="s">
        <v>356</v>
      </c>
      <c r="F470" s="183" t="s">
        <v>15</v>
      </c>
      <c r="G470" s="214">
        <f>SUM(G471)</f>
        <v>2432500</v>
      </c>
    </row>
    <row r="471" spans="1:7" x14ac:dyDescent="0.3">
      <c r="A471" s="186" t="s">
        <v>205</v>
      </c>
      <c r="B471" s="233">
        <v>927</v>
      </c>
      <c r="C471" s="181" t="s">
        <v>89</v>
      </c>
      <c r="D471" s="182" t="s">
        <v>37</v>
      </c>
      <c r="E471" s="444" t="s">
        <v>356</v>
      </c>
      <c r="F471" s="181" t="s">
        <v>179</v>
      </c>
      <c r="G471" s="214">
        <f>SUM(G472)</f>
        <v>2432500</v>
      </c>
    </row>
    <row r="472" spans="1:7" ht="25.8" customHeight="1" x14ac:dyDescent="0.3">
      <c r="A472" s="186" t="s">
        <v>425</v>
      </c>
      <c r="B472" s="233">
        <v>927</v>
      </c>
      <c r="C472" s="181" t="s">
        <v>89</v>
      </c>
      <c r="D472" s="182" t="s">
        <v>37</v>
      </c>
      <c r="E472" s="444" t="s">
        <v>356</v>
      </c>
      <c r="F472" s="181" t="s">
        <v>424</v>
      </c>
      <c r="G472" s="214">
        <v>2432500</v>
      </c>
    </row>
    <row r="473" spans="1:7" x14ac:dyDescent="0.3">
      <c r="A473" s="184" t="s">
        <v>212</v>
      </c>
      <c r="B473" s="229">
        <v>927</v>
      </c>
      <c r="C473" s="230" t="s">
        <v>89</v>
      </c>
      <c r="D473" s="231" t="s">
        <v>17</v>
      </c>
      <c r="E473" s="539" t="s">
        <v>279</v>
      </c>
      <c r="F473" s="232" t="s">
        <v>15</v>
      </c>
      <c r="G473" s="228">
        <f>SUM(G474+G477+G480)</f>
        <v>455640</v>
      </c>
    </row>
    <row r="474" spans="1:7" ht="27" x14ac:dyDescent="0.3">
      <c r="A474" s="192" t="s">
        <v>213</v>
      </c>
      <c r="B474" s="233">
        <v>927</v>
      </c>
      <c r="C474" s="181" t="s">
        <v>89</v>
      </c>
      <c r="D474" s="181" t="s">
        <v>17</v>
      </c>
      <c r="E474" s="444" t="s">
        <v>357</v>
      </c>
      <c r="F474" s="183" t="s">
        <v>15</v>
      </c>
      <c r="G474" s="214">
        <f>SUM(G475)</f>
        <v>0</v>
      </c>
    </row>
    <row r="475" spans="1:7" x14ac:dyDescent="0.3">
      <c r="A475" s="186" t="s">
        <v>178</v>
      </c>
      <c r="B475" s="233">
        <v>927</v>
      </c>
      <c r="C475" s="181" t="s">
        <v>89</v>
      </c>
      <c r="D475" s="181" t="s">
        <v>17</v>
      </c>
      <c r="E475" s="444" t="s">
        <v>357</v>
      </c>
      <c r="F475" s="181" t="s">
        <v>179</v>
      </c>
      <c r="G475" s="214">
        <f>SUM(G476)</f>
        <v>0</v>
      </c>
    </row>
    <row r="476" spans="1:7" x14ac:dyDescent="0.3">
      <c r="A476" s="186" t="s">
        <v>214</v>
      </c>
      <c r="B476" s="233">
        <v>927</v>
      </c>
      <c r="C476" s="181" t="s">
        <v>89</v>
      </c>
      <c r="D476" s="181" t="s">
        <v>17</v>
      </c>
      <c r="E476" s="444" t="s">
        <v>357</v>
      </c>
      <c r="F476" s="181" t="s">
        <v>215</v>
      </c>
      <c r="G476" s="214"/>
    </row>
    <row r="477" spans="1:7" ht="40.200000000000003" x14ac:dyDescent="0.3">
      <c r="A477" s="192" t="s">
        <v>216</v>
      </c>
      <c r="B477" s="233">
        <v>927</v>
      </c>
      <c r="C477" s="181" t="s">
        <v>89</v>
      </c>
      <c r="D477" s="182" t="s">
        <v>17</v>
      </c>
      <c r="E477" s="444" t="s">
        <v>358</v>
      </c>
      <c r="F477" s="183" t="s">
        <v>15</v>
      </c>
      <c r="G477" s="214">
        <f>SUM(G478)</f>
        <v>69000</v>
      </c>
    </row>
    <row r="478" spans="1:7" x14ac:dyDescent="0.3">
      <c r="A478" s="186" t="s">
        <v>178</v>
      </c>
      <c r="B478" s="233">
        <v>927</v>
      </c>
      <c r="C478" s="181" t="s">
        <v>89</v>
      </c>
      <c r="D478" s="182" t="s">
        <v>17</v>
      </c>
      <c r="E478" s="444" t="s">
        <v>358</v>
      </c>
      <c r="F478" s="181" t="s">
        <v>179</v>
      </c>
      <c r="G478" s="214">
        <f>SUM(G479)</f>
        <v>69000</v>
      </c>
    </row>
    <row r="479" spans="1:7" x14ac:dyDescent="0.3">
      <c r="A479" s="186" t="s">
        <v>214</v>
      </c>
      <c r="B479" s="233">
        <v>927</v>
      </c>
      <c r="C479" s="181" t="s">
        <v>89</v>
      </c>
      <c r="D479" s="182" t="s">
        <v>17</v>
      </c>
      <c r="E479" s="444" t="s">
        <v>358</v>
      </c>
      <c r="F479" s="181" t="s">
        <v>217</v>
      </c>
      <c r="G479" s="214">
        <v>69000</v>
      </c>
    </row>
    <row r="480" spans="1:7" x14ac:dyDescent="0.3">
      <c r="A480" s="219" t="s">
        <v>218</v>
      </c>
      <c r="B480" s="233">
        <v>927</v>
      </c>
      <c r="C480" s="181" t="s">
        <v>89</v>
      </c>
      <c r="D480" s="181" t="s">
        <v>17</v>
      </c>
      <c r="E480" s="444" t="s">
        <v>359</v>
      </c>
      <c r="F480" s="181" t="s">
        <v>15</v>
      </c>
      <c r="G480" s="214">
        <f>SUM(G481)</f>
        <v>386640</v>
      </c>
    </row>
    <row r="481" spans="1:7" x14ac:dyDescent="0.3">
      <c r="A481" s="186" t="s">
        <v>178</v>
      </c>
      <c r="B481" s="233">
        <v>927</v>
      </c>
      <c r="C481" s="181" t="s">
        <v>89</v>
      </c>
      <c r="D481" s="181" t="s">
        <v>17</v>
      </c>
      <c r="E481" s="444" t="s">
        <v>359</v>
      </c>
      <c r="F481" s="181" t="s">
        <v>179</v>
      </c>
      <c r="G481" s="214">
        <f>SUM(G482)</f>
        <v>386640</v>
      </c>
    </row>
    <row r="482" spans="1:7" x14ac:dyDescent="0.3">
      <c r="A482" s="186" t="s">
        <v>214</v>
      </c>
      <c r="B482" s="233">
        <v>927</v>
      </c>
      <c r="C482" s="181" t="s">
        <v>89</v>
      </c>
      <c r="D482" s="181" t="s">
        <v>17</v>
      </c>
      <c r="E482" s="444" t="s">
        <v>359</v>
      </c>
      <c r="F482" s="181" t="s">
        <v>215</v>
      </c>
      <c r="G482" s="214">
        <v>386640</v>
      </c>
    </row>
    <row r="483" spans="1:7" x14ac:dyDescent="0.3">
      <c r="A483" s="184" t="s">
        <v>90</v>
      </c>
      <c r="B483" s="229">
        <v>927</v>
      </c>
      <c r="C483" s="230" t="s">
        <v>89</v>
      </c>
      <c r="D483" s="231" t="s">
        <v>91</v>
      </c>
      <c r="E483" s="539" t="s">
        <v>279</v>
      </c>
      <c r="F483" s="232" t="s">
        <v>15</v>
      </c>
      <c r="G483" s="222">
        <f>SUM(G484+G487+G490+G493)</f>
        <v>31640590.199999999</v>
      </c>
    </row>
    <row r="484" spans="1:7" ht="53.4" x14ac:dyDescent="0.3">
      <c r="A484" s="192" t="s">
        <v>219</v>
      </c>
      <c r="B484" s="233">
        <v>927</v>
      </c>
      <c r="C484" s="181" t="s">
        <v>89</v>
      </c>
      <c r="D484" s="182" t="s">
        <v>91</v>
      </c>
      <c r="E484" s="444" t="s">
        <v>360</v>
      </c>
      <c r="F484" s="183" t="s">
        <v>15</v>
      </c>
      <c r="G484" s="214">
        <f>SUM(G485)</f>
        <v>0</v>
      </c>
    </row>
    <row r="485" spans="1:7" x14ac:dyDescent="0.3">
      <c r="A485" s="186" t="s">
        <v>178</v>
      </c>
      <c r="B485" s="233">
        <v>927</v>
      </c>
      <c r="C485" s="181" t="s">
        <v>89</v>
      </c>
      <c r="D485" s="182" t="s">
        <v>91</v>
      </c>
      <c r="E485" s="444" t="s">
        <v>360</v>
      </c>
      <c r="F485" s="181" t="s">
        <v>179</v>
      </c>
      <c r="G485" s="214">
        <f>SUM(G486)</f>
        <v>0</v>
      </c>
    </row>
    <row r="486" spans="1:7" x14ac:dyDescent="0.3">
      <c r="A486" s="186" t="s">
        <v>214</v>
      </c>
      <c r="B486" s="233">
        <v>927</v>
      </c>
      <c r="C486" s="181" t="s">
        <v>89</v>
      </c>
      <c r="D486" s="182" t="s">
        <v>91</v>
      </c>
      <c r="E486" s="444" t="s">
        <v>360</v>
      </c>
      <c r="F486" s="181" t="s">
        <v>217</v>
      </c>
      <c r="G486" s="214"/>
    </row>
    <row r="487" spans="1:7" ht="40.200000000000003" x14ac:dyDescent="0.3">
      <c r="A487" s="219" t="s">
        <v>220</v>
      </c>
      <c r="B487" s="233">
        <v>927</v>
      </c>
      <c r="C487" s="181" t="s">
        <v>89</v>
      </c>
      <c r="D487" s="182" t="s">
        <v>91</v>
      </c>
      <c r="E487" s="444" t="s">
        <v>361</v>
      </c>
      <c r="F487" s="181" t="s">
        <v>15</v>
      </c>
      <c r="G487" s="214">
        <f>SUM(G488)</f>
        <v>486691.2</v>
      </c>
    </row>
    <row r="488" spans="1:7" x14ac:dyDescent="0.3">
      <c r="A488" s="186" t="s">
        <v>178</v>
      </c>
      <c r="B488" s="238">
        <v>927</v>
      </c>
      <c r="C488" s="181" t="s">
        <v>89</v>
      </c>
      <c r="D488" s="182" t="s">
        <v>91</v>
      </c>
      <c r="E488" s="444" t="s">
        <v>361</v>
      </c>
      <c r="F488" s="181" t="s">
        <v>179</v>
      </c>
      <c r="G488" s="214">
        <f>SUM(G489)</f>
        <v>486691.2</v>
      </c>
    </row>
    <row r="489" spans="1:7" x14ac:dyDescent="0.3">
      <c r="A489" s="186" t="s">
        <v>206</v>
      </c>
      <c r="B489" s="238">
        <v>927</v>
      </c>
      <c r="C489" s="181" t="s">
        <v>89</v>
      </c>
      <c r="D489" s="182" t="s">
        <v>91</v>
      </c>
      <c r="E489" s="444" t="s">
        <v>361</v>
      </c>
      <c r="F489" s="181" t="s">
        <v>207</v>
      </c>
      <c r="G489" s="214">
        <v>486691.2</v>
      </c>
    </row>
    <row r="490" spans="1:7" ht="53.4" x14ac:dyDescent="0.3">
      <c r="A490" s="192" t="s">
        <v>221</v>
      </c>
      <c r="B490" s="233">
        <v>927</v>
      </c>
      <c r="C490" s="181" t="s">
        <v>89</v>
      </c>
      <c r="D490" s="182" t="s">
        <v>91</v>
      </c>
      <c r="E490" s="444" t="s">
        <v>362</v>
      </c>
      <c r="F490" s="183" t="s">
        <v>15</v>
      </c>
      <c r="G490" s="214">
        <f>SUM(G491)</f>
        <v>4450875</v>
      </c>
    </row>
    <row r="491" spans="1:7" x14ac:dyDescent="0.3">
      <c r="A491" s="186" t="s">
        <v>178</v>
      </c>
      <c r="B491" s="233">
        <v>927</v>
      </c>
      <c r="C491" s="181" t="s">
        <v>89</v>
      </c>
      <c r="D491" s="182" t="s">
        <v>91</v>
      </c>
      <c r="E491" s="444" t="s">
        <v>362</v>
      </c>
      <c r="F491" s="181" t="s">
        <v>179</v>
      </c>
      <c r="G491" s="214">
        <f>SUM(G492)</f>
        <v>4450875</v>
      </c>
    </row>
    <row r="492" spans="1:7" x14ac:dyDescent="0.3">
      <c r="A492" s="186" t="s">
        <v>214</v>
      </c>
      <c r="B492" s="233">
        <v>927</v>
      </c>
      <c r="C492" s="181" t="s">
        <v>89</v>
      </c>
      <c r="D492" s="182" t="s">
        <v>91</v>
      </c>
      <c r="E492" s="444" t="s">
        <v>362</v>
      </c>
      <c r="F492" s="181" t="s">
        <v>217</v>
      </c>
      <c r="G492" s="214">
        <v>4450875</v>
      </c>
    </row>
    <row r="493" spans="1:7" ht="53.4" x14ac:dyDescent="0.3">
      <c r="A493" s="192" t="s">
        <v>222</v>
      </c>
      <c r="B493" s="238">
        <v>927</v>
      </c>
      <c r="C493" s="181" t="s">
        <v>89</v>
      </c>
      <c r="D493" s="182" t="s">
        <v>91</v>
      </c>
      <c r="E493" s="444" t="s">
        <v>363</v>
      </c>
      <c r="F493" s="181" t="s">
        <v>15</v>
      </c>
      <c r="G493" s="214">
        <f>SUM(G494+G497)</f>
        <v>26703024</v>
      </c>
    </row>
    <row r="494" spans="1:7" x14ac:dyDescent="0.3">
      <c r="A494" s="185" t="s">
        <v>20</v>
      </c>
      <c r="B494" s="238">
        <v>927</v>
      </c>
      <c r="C494" s="181" t="s">
        <v>89</v>
      </c>
      <c r="D494" s="182" t="s">
        <v>91</v>
      </c>
      <c r="E494" s="444" t="s">
        <v>363</v>
      </c>
      <c r="F494" s="181" t="s">
        <v>21</v>
      </c>
      <c r="G494" s="214">
        <f>SUM(G495)</f>
        <v>28000</v>
      </c>
    </row>
    <row r="495" spans="1:7" x14ac:dyDescent="0.3">
      <c r="A495" s="246" t="s">
        <v>22</v>
      </c>
      <c r="B495" s="250">
        <v>927</v>
      </c>
      <c r="C495" s="224" t="s">
        <v>89</v>
      </c>
      <c r="D495" s="242" t="s">
        <v>91</v>
      </c>
      <c r="E495" s="444" t="s">
        <v>363</v>
      </c>
      <c r="F495" s="224" t="s">
        <v>23</v>
      </c>
      <c r="G495" s="251">
        <f>SUM(G496)</f>
        <v>28000</v>
      </c>
    </row>
    <row r="496" spans="1:7" x14ac:dyDescent="0.3">
      <c r="A496" s="246" t="s">
        <v>24</v>
      </c>
      <c r="B496" s="250">
        <v>927</v>
      </c>
      <c r="C496" s="224" t="s">
        <v>89</v>
      </c>
      <c r="D496" s="242" t="s">
        <v>91</v>
      </c>
      <c r="E496" s="444" t="s">
        <v>363</v>
      </c>
      <c r="F496" s="224">
        <v>244</v>
      </c>
      <c r="G496" s="251">
        <v>28000</v>
      </c>
    </row>
    <row r="497" spans="1:7" x14ac:dyDescent="0.3">
      <c r="A497" s="243" t="s">
        <v>178</v>
      </c>
      <c r="B497" s="250">
        <v>927</v>
      </c>
      <c r="C497" s="224" t="s">
        <v>89</v>
      </c>
      <c r="D497" s="242" t="s">
        <v>91</v>
      </c>
      <c r="E497" s="444" t="s">
        <v>363</v>
      </c>
      <c r="F497" s="224" t="s">
        <v>179</v>
      </c>
      <c r="G497" s="251">
        <f>SUM(G498:G499)</f>
        <v>26675024</v>
      </c>
    </row>
    <row r="498" spans="1:7" x14ac:dyDescent="0.3">
      <c r="A498" s="186" t="s">
        <v>206</v>
      </c>
      <c r="B498" s="238">
        <v>927</v>
      </c>
      <c r="C498" s="181" t="s">
        <v>89</v>
      </c>
      <c r="D498" s="182" t="s">
        <v>91</v>
      </c>
      <c r="E498" s="444" t="s">
        <v>363</v>
      </c>
      <c r="F498" s="181" t="s">
        <v>207</v>
      </c>
      <c r="G498" s="214">
        <v>17688874</v>
      </c>
    </row>
    <row r="499" spans="1:7" x14ac:dyDescent="0.3">
      <c r="A499" s="186" t="s">
        <v>223</v>
      </c>
      <c r="B499" s="238">
        <v>927</v>
      </c>
      <c r="C499" s="181" t="s">
        <v>89</v>
      </c>
      <c r="D499" s="182" t="s">
        <v>91</v>
      </c>
      <c r="E499" s="444" t="s">
        <v>363</v>
      </c>
      <c r="F499" s="181" t="s">
        <v>217</v>
      </c>
      <c r="G499" s="214">
        <v>8986150</v>
      </c>
    </row>
    <row r="500" spans="1:7" ht="27" x14ac:dyDescent="0.3">
      <c r="A500" s="184" t="s">
        <v>224</v>
      </c>
      <c r="B500" s="236">
        <v>927</v>
      </c>
      <c r="C500" s="230" t="s">
        <v>89</v>
      </c>
      <c r="D500" s="231" t="s">
        <v>97</v>
      </c>
      <c r="E500" s="539" t="s">
        <v>279</v>
      </c>
      <c r="F500" s="232" t="s">
        <v>15</v>
      </c>
      <c r="G500" s="228">
        <f>SUM(G501+G504+G513)</f>
        <v>1658256</v>
      </c>
    </row>
    <row r="501" spans="1:7" x14ac:dyDescent="0.3">
      <c r="A501" s="196" t="s">
        <v>166</v>
      </c>
      <c r="B501" s="229">
        <v>927</v>
      </c>
      <c r="C501" s="230" t="s">
        <v>89</v>
      </c>
      <c r="D501" s="231" t="s">
        <v>97</v>
      </c>
      <c r="E501" s="542" t="s">
        <v>335</v>
      </c>
      <c r="F501" s="232" t="s">
        <v>15</v>
      </c>
      <c r="G501" s="228">
        <f>SUM(G502)</f>
        <v>5000</v>
      </c>
    </row>
    <row r="502" spans="1:7" x14ac:dyDescent="0.3">
      <c r="A502" s="185" t="s">
        <v>178</v>
      </c>
      <c r="B502" s="233">
        <v>927</v>
      </c>
      <c r="C502" s="181" t="s">
        <v>89</v>
      </c>
      <c r="D502" s="182" t="s">
        <v>97</v>
      </c>
      <c r="E502" s="444" t="s">
        <v>335</v>
      </c>
      <c r="F502" s="188" t="s">
        <v>179</v>
      </c>
      <c r="G502" s="223">
        <f>SUM(G503)</f>
        <v>5000</v>
      </c>
    </row>
    <row r="503" spans="1:7" x14ac:dyDescent="0.3">
      <c r="A503" s="191" t="s">
        <v>180</v>
      </c>
      <c r="B503" s="233">
        <v>927</v>
      </c>
      <c r="C503" s="181" t="s">
        <v>89</v>
      </c>
      <c r="D503" s="182" t="s">
        <v>97</v>
      </c>
      <c r="E503" s="444" t="s">
        <v>335</v>
      </c>
      <c r="F503" s="188" t="s">
        <v>181</v>
      </c>
      <c r="G503" s="223">
        <v>5000</v>
      </c>
    </row>
    <row r="504" spans="1:7" ht="27" x14ac:dyDescent="0.3">
      <c r="A504" s="194" t="s">
        <v>225</v>
      </c>
      <c r="B504" s="229">
        <v>927</v>
      </c>
      <c r="C504" s="230" t="s">
        <v>89</v>
      </c>
      <c r="D504" s="231" t="s">
        <v>97</v>
      </c>
      <c r="E504" s="542" t="s">
        <v>336</v>
      </c>
      <c r="F504" s="232" t="s">
        <v>15</v>
      </c>
      <c r="G504" s="228">
        <f>SUM(G505+G510)</f>
        <v>751480</v>
      </c>
    </row>
    <row r="505" spans="1:7" ht="31.8" x14ac:dyDescent="0.3">
      <c r="A505" s="193" t="s">
        <v>62</v>
      </c>
      <c r="B505" s="233">
        <v>927</v>
      </c>
      <c r="C505" s="181" t="s">
        <v>89</v>
      </c>
      <c r="D505" s="182" t="s">
        <v>97</v>
      </c>
      <c r="E505" s="444" t="s">
        <v>336</v>
      </c>
      <c r="F505" s="181" t="s">
        <v>63</v>
      </c>
      <c r="G505" s="214">
        <f>SUM(G506)</f>
        <v>660000</v>
      </c>
    </row>
    <row r="506" spans="1:7" x14ac:dyDescent="0.3">
      <c r="A506" s="185" t="s">
        <v>64</v>
      </c>
      <c r="B506" s="233">
        <v>927</v>
      </c>
      <c r="C506" s="181" t="s">
        <v>89</v>
      </c>
      <c r="D506" s="182" t="s">
        <v>97</v>
      </c>
      <c r="E506" s="444" t="s">
        <v>336</v>
      </c>
      <c r="F506" s="181" t="s">
        <v>65</v>
      </c>
      <c r="G506" s="214">
        <f>SUM(G507:G509)</f>
        <v>660000</v>
      </c>
    </row>
    <row r="507" spans="1:7" x14ac:dyDescent="0.3">
      <c r="A507" s="185" t="s">
        <v>66</v>
      </c>
      <c r="B507" s="233">
        <v>927</v>
      </c>
      <c r="C507" s="181" t="s">
        <v>89</v>
      </c>
      <c r="D507" s="182" t="s">
        <v>97</v>
      </c>
      <c r="E507" s="444" t="s">
        <v>336</v>
      </c>
      <c r="F507" s="181" t="s">
        <v>67</v>
      </c>
      <c r="G507" s="214">
        <v>510000</v>
      </c>
    </row>
    <row r="508" spans="1:7" x14ac:dyDescent="0.3">
      <c r="A508" s="185" t="s">
        <v>68</v>
      </c>
      <c r="B508" s="233">
        <v>927</v>
      </c>
      <c r="C508" s="181" t="s">
        <v>89</v>
      </c>
      <c r="D508" s="182" t="s">
        <v>97</v>
      </c>
      <c r="E508" s="444" t="s">
        <v>336</v>
      </c>
      <c r="F508" s="181" t="s">
        <v>69</v>
      </c>
      <c r="G508" s="214"/>
    </row>
    <row r="509" spans="1:7" ht="31.8" x14ac:dyDescent="0.3">
      <c r="A509" s="440" t="s">
        <v>414</v>
      </c>
      <c r="B509" s="298">
        <v>927</v>
      </c>
      <c r="C509" s="436" t="s">
        <v>89</v>
      </c>
      <c r="D509" s="437" t="s">
        <v>97</v>
      </c>
      <c r="E509" s="444" t="s">
        <v>336</v>
      </c>
      <c r="F509" s="436" t="s">
        <v>413</v>
      </c>
      <c r="G509" s="573">
        <v>150000</v>
      </c>
    </row>
    <row r="510" spans="1:7" x14ac:dyDescent="0.3">
      <c r="A510" s="193" t="s">
        <v>20</v>
      </c>
      <c r="B510" s="233">
        <v>927</v>
      </c>
      <c r="C510" s="181" t="s">
        <v>89</v>
      </c>
      <c r="D510" s="181" t="s">
        <v>97</v>
      </c>
      <c r="E510" s="444" t="s">
        <v>336</v>
      </c>
      <c r="F510" s="181" t="s">
        <v>21</v>
      </c>
      <c r="G510" s="214">
        <f>SUM(G511)</f>
        <v>91480</v>
      </c>
    </row>
    <row r="511" spans="1:7" x14ac:dyDescent="0.3">
      <c r="A511" s="185" t="s">
        <v>22</v>
      </c>
      <c r="B511" s="233">
        <v>927</v>
      </c>
      <c r="C511" s="181" t="s">
        <v>89</v>
      </c>
      <c r="D511" s="181" t="s">
        <v>97</v>
      </c>
      <c r="E511" s="444" t="s">
        <v>336</v>
      </c>
      <c r="F511" s="181" t="s">
        <v>23</v>
      </c>
      <c r="G511" s="214">
        <f>SUM(G512)</f>
        <v>91480</v>
      </c>
    </row>
    <row r="512" spans="1:7" x14ac:dyDescent="0.3">
      <c r="A512" s="185" t="s">
        <v>24</v>
      </c>
      <c r="B512" s="233">
        <v>927</v>
      </c>
      <c r="C512" s="181" t="s">
        <v>89</v>
      </c>
      <c r="D512" s="181" t="s">
        <v>97</v>
      </c>
      <c r="E512" s="444" t="s">
        <v>336</v>
      </c>
      <c r="F512" s="181" t="s">
        <v>25</v>
      </c>
      <c r="G512" s="214">
        <v>91480</v>
      </c>
    </row>
    <row r="513" spans="1:7" ht="27" x14ac:dyDescent="0.3">
      <c r="A513" s="194" t="s">
        <v>226</v>
      </c>
      <c r="B513" s="229">
        <v>927</v>
      </c>
      <c r="C513" s="230" t="s">
        <v>89</v>
      </c>
      <c r="D513" s="231" t="s">
        <v>97</v>
      </c>
      <c r="E513" s="542" t="s">
        <v>363</v>
      </c>
      <c r="F513" s="232" t="s">
        <v>15</v>
      </c>
      <c r="G513" s="228">
        <f>SUM(G514+G520)</f>
        <v>901776</v>
      </c>
    </row>
    <row r="514" spans="1:7" ht="31.8" x14ac:dyDescent="0.3">
      <c r="A514" s="185" t="s">
        <v>62</v>
      </c>
      <c r="B514" s="233">
        <v>927</v>
      </c>
      <c r="C514" s="181" t="s">
        <v>89</v>
      </c>
      <c r="D514" s="182" t="s">
        <v>97</v>
      </c>
      <c r="E514" s="444" t="s">
        <v>363</v>
      </c>
      <c r="F514" s="181" t="s">
        <v>63</v>
      </c>
      <c r="G514" s="214">
        <f>SUM(G515)</f>
        <v>901776</v>
      </c>
    </row>
    <row r="515" spans="1:7" x14ac:dyDescent="0.3">
      <c r="A515" s="185" t="s">
        <v>64</v>
      </c>
      <c r="B515" s="233">
        <v>927</v>
      </c>
      <c r="C515" s="181" t="s">
        <v>89</v>
      </c>
      <c r="D515" s="182" t="s">
        <v>97</v>
      </c>
      <c r="E515" s="444" t="s">
        <v>363</v>
      </c>
      <c r="F515" s="181" t="s">
        <v>65</v>
      </c>
      <c r="G515" s="214">
        <f>SUM(G516:G519)</f>
        <v>901776</v>
      </c>
    </row>
    <row r="516" spans="1:7" x14ac:dyDescent="0.3">
      <c r="A516" s="185" t="s">
        <v>66</v>
      </c>
      <c r="B516" s="233">
        <v>927</v>
      </c>
      <c r="C516" s="181" t="s">
        <v>89</v>
      </c>
      <c r="D516" s="182" t="s">
        <v>97</v>
      </c>
      <c r="E516" s="444" t="s">
        <v>363</v>
      </c>
      <c r="F516" s="181" t="s">
        <v>67</v>
      </c>
      <c r="G516" s="214">
        <v>702766</v>
      </c>
    </row>
    <row r="517" spans="1:7" x14ac:dyDescent="0.3">
      <c r="A517" s="185" t="s">
        <v>68</v>
      </c>
      <c r="B517" s="233">
        <v>927</v>
      </c>
      <c r="C517" s="181" t="s">
        <v>89</v>
      </c>
      <c r="D517" s="182" t="s">
        <v>97</v>
      </c>
      <c r="E517" s="444" t="s">
        <v>363</v>
      </c>
      <c r="F517" s="181" t="s">
        <v>69</v>
      </c>
      <c r="G517" s="214"/>
    </row>
    <row r="518" spans="1:7" ht="31.8" x14ac:dyDescent="0.3">
      <c r="A518" s="185" t="s">
        <v>227</v>
      </c>
      <c r="B518" s="233">
        <v>927</v>
      </c>
      <c r="C518" s="181" t="s">
        <v>89</v>
      </c>
      <c r="D518" s="182" t="s">
        <v>97</v>
      </c>
      <c r="E518" s="444" t="s">
        <v>363</v>
      </c>
      <c r="F518" s="181" t="s">
        <v>159</v>
      </c>
      <c r="G518" s="214">
        <v>0</v>
      </c>
    </row>
    <row r="519" spans="1:7" ht="31.8" x14ac:dyDescent="0.3">
      <c r="A519" s="440" t="s">
        <v>414</v>
      </c>
      <c r="B519" s="298">
        <v>927</v>
      </c>
      <c r="C519" s="436" t="s">
        <v>89</v>
      </c>
      <c r="D519" s="437" t="s">
        <v>97</v>
      </c>
      <c r="E519" s="444" t="s">
        <v>363</v>
      </c>
      <c r="F519" s="436" t="s">
        <v>413</v>
      </c>
      <c r="G519" s="573">
        <v>199010</v>
      </c>
    </row>
    <row r="520" spans="1:7" x14ac:dyDescent="0.3">
      <c r="A520" s="185" t="s">
        <v>20</v>
      </c>
      <c r="B520" s="233">
        <v>927</v>
      </c>
      <c r="C520" s="181" t="s">
        <v>89</v>
      </c>
      <c r="D520" s="181" t="s">
        <v>97</v>
      </c>
      <c r="E520" s="444" t="s">
        <v>363</v>
      </c>
      <c r="F520" s="181" t="s">
        <v>21</v>
      </c>
      <c r="G520" s="214">
        <f>SUM(G521)</f>
        <v>0</v>
      </c>
    </row>
    <row r="521" spans="1:7" x14ac:dyDescent="0.3">
      <c r="A521" s="185" t="s">
        <v>22</v>
      </c>
      <c r="B521" s="233">
        <v>927</v>
      </c>
      <c r="C521" s="181" t="s">
        <v>89</v>
      </c>
      <c r="D521" s="181" t="s">
        <v>97</v>
      </c>
      <c r="E521" s="444" t="s">
        <v>363</v>
      </c>
      <c r="F521" s="181" t="s">
        <v>23</v>
      </c>
      <c r="G521" s="214">
        <f>SUM(G522)</f>
        <v>0</v>
      </c>
    </row>
    <row r="522" spans="1:7" x14ac:dyDescent="0.3">
      <c r="A522" s="185" t="s">
        <v>24</v>
      </c>
      <c r="B522" s="233">
        <v>927</v>
      </c>
      <c r="C522" s="181" t="s">
        <v>89</v>
      </c>
      <c r="D522" s="181" t="s">
        <v>97</v>
      </c>
      <c r="E522" s="444" t="s">
        <v>363</v>
      </c>
      <c r="F522" s="181" t="s">
        <v>25</v>
      </c>
      <c r="G522" s="214">
        <v>0</v>
      </c>
    </row>
    <row r="523" spans="1:7" x14ac:dyDescent="0.3">
      <c r="A523" s="213" t="s">
        <v>228</v>
      </c>
      <c r="B523" s="236">
        <v>927</v>
      </c>
      <c r="C523" s="230" t="s">
        <v>229</v>
      </c>
      <c r="D523" s="231" t="s">
        <v>14</v>
      </c>
      <c r="E523" s="539" t="s">
        <v>279</v>
      </c>
      <c r="F523" s="232" t="s">
        <v>15</v>
      </c>
      <c r="G523" s="228">
        <f>SUM(G524)</f>
        <v>140000</v>
      </c>
    </row>
    <row r="524" spans="1:7" x14ac:dyDescent="0.3">
      <c r="A524" s="180" t="s">
        <v>230</v>
      </c>
      <c r="B524" s="236">
        <v>927</v>
      </c>
      <c r="C524" s="230" t="s">
        <v>229</v>
      </c>
      <c r="D524" s="231" t="s">
        <v>37</v>
      </c>
      <c r="E524" s="539" t="s">
        <v>279</v>
      </c>
      <c r="F524" s="232" t="s">
        <v>15</v>
      </c>
      <c r="G524" s="228">
        <f>SUM(G525+G532)</f>
        <v>140000</v>
      </c>
    </row>
    <row r="525" spans="1:7" x14ac:dyDescent="0.3">
      <c r="A525" s="194" t="s">
        <v>231</v>
      </c>
      <c r="B525" s="229">
        <v>927</v>
      </c>
      <c r="C525" s="230" t="s">
        <v>229</v>
      </c>
      <c r="D525" s="231" t="s">
        <v>37</v>
      </c>
      <c r="E525" s="542" t="s">
        <v>364</v>
      </c>
      <c r="F525" s="232" t="s">
        <v>15</v>
      </c>
      <c r="G525" s="228">
        <f>SUM(G526+G529)</f>
        <v>40000</v>
      </c>
    </row>
    <row r="526" spans="1:7" ht="31.8" x14ac:dyDescent="0.3">
      <c r="A526" s="185" t="s">
        <v>62</v>
      </c>
      <c r="B526" s="233">
        <v>927</v>
      </c>
      <c r="C526" s="198" t="s">
        <v>229</v>
      </c>
      <c r="D526" s="210" t="s">
        <v>37</v>
      </c>
      <c r="E526" s="444" t="s">
        <v>364</v>
      </c>
      <c r="F526" s="212" t="s">
        <v>63</v>
      </c>
      <c r="G526" s="214">
        <f>SUM(G527)</f>
        <v>25560</v>
      </c>
    </row>
    <row r="527" spans="1:7" x14ac:dyDescent="0.3">
      <c r="A527" s="440" t="s">
        <v>71</v>
      </c>
      <c r="B527" s="233">
        <v>927</v>
      </c>
      <c r="C527" s="198" t="s">
        <v>229</v>
      </c>
      <c r="D527" s="210" t="s">
        <v>37</v>
      </c>
      <c r="E527" s="444" t="s">
        <v>364</v>
      </c>
      <c r="F527" s="212" t="s">
        <v>72</v>
      </c>
      <c r="G527" s="214">
        <f>SUM(G528:G528)</f>
        <v>25560</v>
      </c>
    </row>
    <row r="528" spans="1:7" ht="31.8" x14ac:dyDescent="0.3">
      <c r="A528" s="185" t="s">
        <v>432</v>
      </c>
      <c r="B528" s="233">
        <v>927</v>
      </c>
      <c r="C528" s="198" t="s">
        <v>229</v>
      </c>
      <c r="D528" s="210" t="s">
        <v>37</v>
      </c>
      <c r="E528" s="444" t="s">
        <v>364</v>
      </c>
      <c r="F528" s="212" t="s">
        <v>431</v>
      </c>
      <c r="G528" s="214">
        <v>25560</v>
      </c>
    </row>
    <row r="529" spans="1:7" x14ac:dyDescent="0.3">
      <c r="A529" s="185" t="s">
        <v>20</v>
      </c>
      <c r="B529" s="233">
        <v>927</v>
      </c>
      <c r="C529" s="198" t="s">
        <v>229</v>
      </c>
      <c r="D529" s="210" t="s">
        <v>37</v>
      </c>
      <c r="E529" s="444" t="s">
        <v>364</v>
      </c>
      <c r="F529" s="181" t="s">
        <v>21</v>
      </c>
      <c r="G529" s="214">
        <f>SUM(G530)</f>
        <v>14440</v>
      </c>
    </row>
    <row r="530" spans="1:7" x14ac:dyDescent="0.3">
      <c r="A530" s="185" t="s">
        <v>22</v>
      </c>
      <c r="B530" s="233">
        <v>927</v>
      </c>
      <c r="C530" s="198" t="s">
        <v>229</v>
      </c>
      <c r="D530" s="210" t="s">
        <v>37</v>
      </c>
      <c r="E530" s="444" t="s">
        <v>364</v>
      </c>
      <c r="F530" s="181" t="s">
        <v>23</v>
      </c>
      <c r="G530" s="214">
        <f>SUM(G531)</f>
        <v>14440</v>
      </c>
    </row>
    <row r="531" spans="1:7" x14ac:dyDescent="0.3">
      <c r="A531" s="185" t="s">
        <v>24</v>
      </c>
      <c r="B531" s="233">
        <v>927</v>
      </c>
      <c r="C531" s="198" t="s">
        <v>229</v>
      </c>
      <c r="D531" s="210" t="s">
        <v>37</v>
      </c>
      <c r="E531" s="444" t="s">
        <v>364</v>
      </c>
      <c r="F531" s="181" t="s">
        <v>25</v>
      </c>
      <c r="G531" s="214">
        <v>14440</v>
      </c>
    </row>
    <row r="532" spans="1:7" ht="27" x14ac:dyDescent="0.3">
      <c r="A532" s="451" t="s">
        <v>400</v>
      </c>
      <c r="B532" s="267">
        <v>927</v>
      </c>
      <c r="C532" s="538" t="s">
        <v>229</v>
      </c>
      <c r="D532" s="539" t="s">
        <v>37</v>
      </c>
      <c r="E532" s="465" t="s">
        <v>399</v>
      </c>
      <c r="F532" s="540" t="s">
        <v>15</v>
      </c>
      <c r="G532" s="572">
        <f>SUM(G533)</f>
        <v>100000</v>
      </c>
    </row>
    <row r="533" spans="1:7" x14ac:dyDescent="0.3">
      <c r="A533" s="440" t="s">
        <v>20</v>
      </c>
      <c r="B533" s="298">
        <v>927</v>
      </c>
      <c r="C533" s="462" t="s">
        <v>229</v>
      </c>
      <c r="D533" s="481" t="s">
        <v>37</v>
      </c>
      <c r="E533" s="444" t="s">
        <v>399</v>
      </c>
      <c r="F533" s="436" t="s">
        <v>21</v>
      </c>
      <c r="G533" s="573">
        <f>SUM(G534)</f>
        <v>100000</v>
      </c>
    </row>
    <row r="534" spans="1:7" x14ac:dyDescent="0.3">
      <c r="A534" s="440" t="s">
        <v>22</v>
      </c>
      <c r="B534" s="298">
        <v>927</v>
      </c>
      <c r="C534" s="462" t="s">
        <v>229</v>
      </c>
      <c r="D534" s="481" t="s">
        <v>37</v>
      </c>
      <c r="E534" s="444" t="s">
        <v>399</v>
      </c>
      <c r="F534" s="436" t="s">
        <v>23</v>
      </c>
      <c r="G534" s="573">
        <f>SUM(G535)</f>
        <v>100000</v>
      </c>
    </row>
    <row r="535" spans="1:7" x14ac:dyDescent="0.3">
      <c r="A535" s="440" t="s">
        <v>24</v>
      </c>
      <c r="B535" s="298">
        <v>927</v>
      </c>
      <c r="C535" s="462" t="s">
        <v>229</v>
      </c>
      <c r="D535" s="481" t="s">
        <v>37</v>
      </c>
      <c r="E535" s="444" t="s">
        <v>399</v>
      </c>
      <c r="F535" s="436" t="s">
        <v>25</v>
      </c>
      <c r="G535" s="573">
        <v>100000</v>
      </c>
    </row>
    <row r="536" spans="1:7" ht="23.4" customHeight="1" x14ac:dyDescent="0.3">
      <c r="A536" s="261" t="s">
        <v>232</v>
      </c>
      <c r="B536" s="273">
        <v>928</v>
      </c>
      <c r="C536" s="262" t="s">
        <v>14</v>
      </c>
      <c r="D536" s="272" t="s">
        <v>14</v>
      </c>
      <c r="E536" s="549" t="s">
        <v>279</v>
      </c>
      <c r="F536" s="272" t="s">
        <v>15</v>
      </c>
      <c r="G536" s="294">
        <f>SUM(G537)</f>
        <v>2591798</v>
      </c>
    </row>
    <row r="537" spans="1:7" ht="15.6" x14ac:dyDescent="0.3">
      <c r="A537" s="264" t="s">
        <v>95</v>
      </c>
      <c r="B537" s="273">
        <v>928</v>
      </c>
      <c r="C537" s="262" t="s">
        <v>37</v>
      </c>
      <c r="D537" s="272" t="s">
        <v>14</v>
      </c>
      <c r="E537" s="549" t="s">
        <v>279</v>
      </c>
      <c r="F537" s="272" t="s">
        <v>15</v>
      </c>
      <c r="G537" s="265">
        <f>SUM(G538+G545)</f>
        <v>2591798</v>
      </c>
    </row>
    <row r="538" spans="1:7" ht="40.200000000000003" x14ac:dyDescent="0.3">
      <c r="A538" s="256" t="s">
        <v>233</v>
      </c>
      <c r="B538" s="267">
        <v>928</v>
      </c>
      <c r="C538" s="268" t="s">
        <v>37</v>
      </c>
      <c r="D538" s="269" t="s">
        <v>46</v>
      </c>
      <c r="E538" s="539" t="s">
        <v>279</v>
      </c>
      <c r="F538" s="270" t="s">
        <v>15</v>
      </c>
      <c r="G538" s="266">
        <f>SUM(G539)</f>
        <v>1169442</v>
      </c>
    </row>
    <row r="539" spans="1:7" ht="27" x14ac:dyDescent="0.3">
      <c r="A539" s="259" t="s">
        <v>234</v>
      </c>
      <c r="B539" s="271">
        <v>928</v>
      </c>
      <c r="C539" s="253" t="s">
        <v>37</v>
      </c>
      <c r="D539" s="254" t="s">
        <v>46</v>
      </c>
      <c r="E539" s="254">
        <v>7000010050</v>
      </c>
      <c r="F539" s="255" t="s">
        <v>15</v>
      </c>
      <c r="G539" s="263">
        <f>SUM(G540)</f>
        <v>1169442</v>
      </c>
    </row>
    <row r="540" spans="1:7" ht="31.8" x14ac:dyDescent="0.3">
      <c r="A540" s="258" t="s">
        <v>62</v>
      </c>
      <c r="B540" s="271">
        <v>928</v>
      </c>
      <c r="C540" s="253" t="s">
        <v>37</v>
      </c>
      <c r="D540" s="254" t="s">
        <v>46</v>
      </c>
      <c r="E540" s="437">
        <v>7000010050</v>
      </c>
      <c r="F540" s="253" t="s">
        <v>63</v>
      </c>
      <c r="G540" s="263">
        <f>SUM(G541)</f>
        <v>1169442</v>
      </c>
    </row>
    <row r="541" spans="1:7" x14ac:dyDescent="0.3">
      <c r="A541" s="257" t="s">
        <v>64</v>
      </c>
      <c r="B541" s="271">
        <v>928</v>
      </c>
      <c r="C541" s="253" t="s">
        <v>37</v>
      </c>
      <c r="D541" s="254" t="s">
        <v>46</v>
      </c>
      <c r="E541" s="437">
        <v>7000010050</v>
      </c>
      <c r="F541" s="253" t="s">
        <v>65</v>
      </c>
      <c r="G541" s="263">
        <f>SUM(G542:G544)</f>
        <v>1169442</v>
      </c>
    </row>
    <row r="542" spans="1:7" x14ac:dyDescent="0.3">
      <c r="A542" s="257" t="s">
        <v>66</v>
      </c>
      <c r="B542" s="271">
        <v>928</v>
      </c>
      <c r="C542" s="253" t="s">
        <v>37</v>
      </c>
      <c r="D542" s="254" t="s">
        <v>46</v>
      </c>
      <c r="E542" s="437">
        <v>7000010050</v>
      </c>
      <c r="F542" s="253" t="s">
        <v>67</v>
      </c>
      <c r="G542" s="263">
        <v>909420</v>
      </c>
    </row>
    <row r="543" spans="1:7" x14ac:dyDescent="0.3">
      <c r="A543" s="257" t="s">
        <v>68</v>
      </c>
      <c r="B543" s="271">
        <v>928</v>
      </c>
      <c r="C543" s="253" t="s">
        <v>37</v>
      </c>
      <c r="D543" s="254" t="s">
        <v>46</v>
      </c>
      <c r="E543" s="437">
        <v>7000010050</v>
      </c>
      <c r="F543" s="253" t="s">
        <v>69</v>
      </c>
      <c r="G543" s="263"/>
    </row>
    <row r="544" spans="1:7" ht="31.8" x14ac:dyDescent="0.3">
      <c r="A544" s="440" t="s">
        <v>414</v>
      </c>
      <c r="B544" s="298">
        <v>928</v>
      </c>
      <c r="C544" s="436" t="s">
        <v>37</v>
      </c>
      <c r="D544" s="437" t="s">
        <v>46</v>
      </c>
      <c r="E544" s="437">
        <v>7000010050</v>
      </c>
      <c r="F544" s="436" t="s">
        <v>413</v>
      </c>
      <c r="G544" s="573">
        <v>260022</v>
      </c>
    </row>
    <row r="545" spans="1:7" ht="53.4" x14ac:dyDescent="0.3">
      <c r="A545" s="256" t="s">
        <v>235</v>
      </c>
      <c r="B545" s="267">
        <v>928</v>
      </c>
      <c r="C545" s="268" t="s">
        <v>37</v>
      </c>
      <c r="D545" s="269" t="s">
        <v>17</v>
      </c>
      <c r="E545" s="539" t="s">
        <v>279</v>
      </c>
      <c r="F545" s="270" t="s">
        <v>15</v>
      </c>
      <c r="G545" s="266">
        <f>SUM(G546)</f>
        <v>1422356</v>
      </c>
    </row>
    <row r="546" spans="1:7" ht="27" x14ac:dyDescent="0.3">
      <c r="A546" s="260" t="s">
        <v>236</v>
      </c>
      <c r="B546" s="271">
        <v>928</v>
      </c>
      <c r="C546" s="253" t="s">
        <v>37</v>
      </c>
      <c r="D546" s="253" t="s">
        <v>17</v>
      </c>
      <c r="E546" s="438" t="s">
        <v>365</v>
      </c>
      <c r="F546" s="253" t="s">
        <v>15</v>
      </c>
      <c r="G546" s="263">
        <f>SUM(G547+G552+G555)</f>
        <v>1422356</v>
      </c>
    </row>
    <row r="547" spans="1:7" ht="31.8" x14ac:dyDescent="0.3">
      <c r="A547" s="258" t="s">
        <v>62</v>
      </c>
      <c r="B547" s="271">
        <v>928</v>
      </c>
      <c r="C547" s="253" t="s">
        <v>37</v>
      </c>
      <c r="D547" s="253" t="s">
        <v>17</v>
      </c>
      <c r="E547" s="438" t="s">
        <v>365</v>
      </c>
      <c r="F547" s="253" t="s">
        <v>63</v>
      </c>
      <c r="G547" s="263">
        <f>SUM(G548)</f>
        <v>875196</v>
      </c>
    </row>
    <row r="548" spans="1:7" x14ac:dyDescent="0.3">
      <c r="A548" s="257" t="s">
        <v>64</v>
      </c>
      <c r="B548" s="271">
        <v>928</v>
      </c>
      <c r="C548" s="253" t="s">
        <v>37</v>
      </c>
      <c r="D548" s="253" t="s">
        <v>17</v>
      </c>
      <c r="E548" s="438" t="s">
        <v>365</v>
      </c>
      <c r="F548" s="253" t="s">
        <v>65</v>
      </c>
      <c r="G548" s="263">
        <f>SUM(G549:G551)</f>
        <v>875196</v>
      </c>
    </row>
    <row r="549" spans="1:7" x14ac:dyDescent="0.3">
      <c r="A549" s="257" t="s">
        <v>66</v>
      </c>
      <c r="B549" s="271">
        <v>928</v>
      </c>
      <c r="C549" s="253" t="s">
        <v>37</v>
      </c>
      <c r="D549" s="253" t="s">
        <v>17</v>
      </c>
      <c r="E549" s="438" t="s">
        <v>365</v>
      </c>
      <c r="F549" s="253" t="s">
        <v>67</v>
      </c>
      <c r="G549" s="263">
        <v>672196</v>
      </c>
    </row>
    <row r="550" spans="1:7" x14ac:dyDescent="0.3">
      <c r="A550" s="257" t="s">
        <v>68</v>
      </c>
      <c r="B550" s="271">
        <v>928</v>
      </c>
      <c r="C550" s="253" t="s">
        <v>37</v>
      </c>
      <c r="D550" s="253" t="s">
        <v>17</v>
      </c>
      <c r="E550" s="438" t="s">
        <v>365</v>
      </c>
      <c r="F550" s="253" t="s">
        <v>69</v>
      </c>
      <c r="G550" s="263"/>
    </row>
    <row r="551" spans="1:7" ht="31.8" x14ac:dyDescent="0.3">
      <c r="A551" s="440" t="s">
        <v>414</v>
      </c>
      <c r="B551" s="298">
        <v>928</v>
      </c>
      <c r="C551" s="436" t="s">
        <v>37</v>
      </c>
      <c r="D551" s="436" t="s">
        <v>17</v>
      </c>
      <c r="E551" s="438" t="s">
        <v>365</v>
      </c>
      <c r="F551" s="436" t="s">
        <v>413</v>
      </c>
      <c r="G551" s="573">
        <v>203000</v>
      </c>
    </row>
    <row r="552" spans="1:7" x14ac:dyDescent="0.3">
      <c r="A552" s="258" t="s">
        <v>20</v>
      </c>
      <c r="B552" s="271">
        <v>928</v>
      </c>
      <c r="C552" s="253" t="s">
        <v>37</v>
      </c>
      <c r="D552" s="253" t="s">
        <v>17</v>
      </c>
      <c r="E552" s="438" t="s">
        <v>365</v>
      </c>
      <c r="F552" s="253" t="s">
        <v>21</v>
      </c>
      <c r="G552" s="263">
        <f>SUM(G553)</f>
        <v>536760</v>
      </c>
    </row>
    <row r="553" spans="1:7" x14ac:dyDescent="0.3">
      <c r="A553" s="257" t="s">
        <v>22</v>
      </c>
      <c r="B553" s="271">
        <v>928</v>
      </c>
      <c r="C553" s="253" t="s">
        <v>37</v>
      </c>
      <c r="D553" s="253" t="s">
        <v>17</v>
      </c>
      <c r="E553" s="438" t="s">
        <v>365</v>
      </c>
      <c r="F553" s="253" t="s">
        <v>23</v>
      </c>
      <c r="G553" s="263">
        <f>SUM(G554)</f>
        <v>536760</v>
      </c>
    </row>
    <row r="554" spans="1:7" x14ac:dyDescent="0.3">
      <c r="A554" s="257" t="s">
        <v>24</v>
      </c>
      <c r="B554" s="271">
        <v>928</v>
      </c>
      <c r="C554" s="253" t="s">
        <v>37</v>
      </c>
      <c r="D554" s="253" t="s">
        <v>17</v>
      </c>
      <c r="E554" s="438" t="s">
        <v>365</v>
      </c>
      <c r="F554" s="253" t="s">
        <v>25</v>
      </c>
      <c r="G554" s="263">
        <v>536760</v>
      </c>
    </row>
    <row r="555" spans="1:7" x14ac:dyDescent="0.3">
      <c r="A555" s="257" t="s">
        <v>75</v>
      </c>
      <c r="B555" s="271">
        <v>928</v>
      </c>
      <c r="C555" s="253" t="s">
        <v>37</v>
      </c>
      <c r="D555" s="253" t="s">
        <v>17</v>
      </c>
      <c r="E555" s="438" t="s">
        <v>365</v>
      </c>
      <c r="F555" s="253" t="s">
        <v>76</v>
      </c>
      <c r="G555" s="263">
        <f>SUM(G556)</f>
        <v>10400</v>
      </c>
    </row>
    <row r="556" spans="1:7" x14ac:dyDescent="0.3">
      <c r="A556" s="257" t="s">
        <v>398</v>
      </c>
      <c r="B556" s="271">
        <v>928</v>
      </c>
      <c r="C556" s="253" t="s">
        <v>37</v>
      </c>
      <c r="D556" s="253" t="s">
        <v>17</v>
      </c>
      <c r="E556" s="438" t="s">
        <v>365</v>
      </c>
      <c r="F556" s="253" t="s">
        <v>397</v>
      </c>
      <c r="G556" s="263">
        <f>SUM(G557:G559)</f>
        <v>10400</v>
      </c>
    </row>
    <row r="557" spans="1:7" x14ac:dyDescent="0.3">
      <c r="A557" s="257" t="s">
        <v>77</v>
      </c>
      <c r="B557" s="271">
        <v>928</v>
      </c>
      <c r="C557" s="253" t="s">
        <v>37</v>
      </c>
      <c r="D557" s="254" t="s">
        <v>91</v>
      </c>
      <c r="E557" s="438" t="s">
        <v>365</v>
      </c>
      <c r="F557" s="253" t="s">
        <v>78</v>
      </c>
      <c r="G557" s="263">
        <v>2100</v>
      </c>
    </row>
    <row r="558" spans="1:7" x14ac:dyDescent="0.3">
      <c r="A558" s="257" t="s">
        <v>79</v>
      </c>
      <c r="B558" s="271">
        <v>928</v>
      </c>
      <c r="C558" s="253" t="s">
        <v>37</v>
      </c>
      <c r="D558" s="253" t="s">
        <v>17</v>
      </c>
      <c r="E558" s="438" t="s">
        <v>365</v>
      </c>
      <c r="F558" s="253" t="s">
        <v>80</v>
      </c>
      <c r="G558" s="263">
        <v>8300</v>
      </c>
    </row>
    <row r="559" spans="1:7" x14ac:dyDescent="0.3">
      <c r="A559" s="257" t="s">
        <v>83</v>
      </c>
      <c r="B559" s="271">
        <v>928</v>
      </c>
      <c r="C559" s="253" t="s">
        <v>37</v>
      </c>
      <c r="D559" s="253" t="s">
        <v>17</v>
      </c>
      <c r="E559" s="438" t="s">
        <v>365</v>
      </c>
      <c r="F559" s="253" t="s">
        <v>84</v>
      </c>
      <c r="G559" s="263"/>
    </row>
    <row r="560" spans="1:7" ht="34.799999999999997" x14ac:dyDescent="0.3">
      <c r="A560" s="289" t="s">
        <v>237</v>
      </c>
      <c r="B560" s="305">
        <v>929</v>
      </c>
      <c r="C560" s="291" t="s">
        <v>14</v>
      </c>
      <c r="D560" s="304" t="s">
        <v>14</v>
      </c>
      <c r="E560" s="549" t="s">
        <v>279</v>
      </c>
      <c r="F560" s="304" t="s">
        <v>15</v>
      </c>
      <c r="G560" s="296">
        <f>SUM(G561)</f>
        <v>885889</v>
      </c>
    </row>
    <row r="561" spans="1:7" ht="17.399999999999999" x14ac:dyDescent="0.3">
      <c r="A561" s="284" t="s">
        <v>95</v>
      </c>
      <c r="B561" s="288" t="s">
        <v>238</v>
      </c>
      <c r="C561" s="290" t="s">
        <v>37</v>
      </c>
      <c r="D561" s="306" t="s">
        <v>14</v>
      </c>
      <c r="E561" s="549" t="s">
        <v>279</v>
      </c>
      <c r="F561" s="285" t="s">
        <v>15</v>
      </c>
      <c r="G561" s="296">
        <f>SUM(G562)</f>
        <v>885889</v>
      </c>
    </row>
    <row r="562" spans="1:7" ht="40.200000000000003" x14ac:dyDescent="0.3">
      <c r="A562" s="274" t="s">
        <v>96</v>
      </c>
      <c r="B562" s="300" t="s">
        <v>238</v>
      </c>
      <c r="C562" s="302" t="s">
        <v>37</v>
      </c>
      <c r="D562" s="308" t="s">
        <v>97</v>
      </c>
      <c r="E562" s="559" t="s">
        <v>279</v>
      </c>
      <c r="F562" s="303" t="s">
        <v>15</v>
      </c>
      <c r="G562" s="296">
        <f>SUM(G563+G568+G580)</f>
        <v>885889</v>
      </c>
    </row>
    <row r="563" spans="1:7" ht="27" x14ac:dyDescent="0.3">
      <c r="A563" s="282" t="s">
        <v>239</v>
      </c>
      <c r="B563" s="300" t="s">
        <v>238</v>
      </c>
      <c r="C563" s="302" t="s">
        <v>37</v>
      </c>
      <c r="D563" s="308" t="s">
        <v>97</v>
      </c>
      <c r="E563" s="307">
        <v>7000010060</v>
      </c>
      <c r="F563" s="303" t="s">
        <v>15</v>
      </c>
      <c r="G563" s="296">
        <f>SUM(G564)</f>
        <v>666624</v>
      </c>
    </row>
    <row r="564" spans="1:7" ht="31.8" x14ac:dyDescent="0.3">
      <c r="A564" s="278" t="s">
        <v>62</v>
      </c>
      <c r="B564" s="283" t="s">
        <v>238</v>
      </c>
      <c r="C564" s="301" t="s">
        <v>37</v>
      </c>
      <c r="D564" s="309" t="s">
        <v>97</v>
      </c>
      <c r="E564" s="310">
        <v>7000010060</v>
      </c>
      <c r="F564" s="299" t="s">
        <v>63</v>
      </c>
      <c r="G564" s="295">
        <f>SUM(G565)</f>
        <v>666624</v>
      </c>
    </row>
    <row r="565" spans="1:7" x14ac:dyDescent="0.3">
      <c r="A565" s="278" t="s">
        <v>64</v>
      </c>
      <c r="B565" s="283" t="s">
        <v>238</v>
      </c>
      <c r="C565" s="301" t="s">
        <v>37</v>
      </c>
      <c r="D565" s="309" t="s">
        <v>97</v>
      </c>
      <c r="E565" s="570">
        <v>7000010060</v>
      </c>
      <c r="F565" s="299" t="s">
        <v>65</v>
      </c>
      <c r="G565" s="295">
        <f>SUM(G566:G567)</f>
        <v>666624</v>
      </c>
    </row>
    <row r="566" spans="1:7" x14ac:dyDescent="0.3">
      <c r="A566" s="278" t="s">
        <v>66</v>
      </c>
      <c r="B566" s="283" t="s">
        <v>238</v>
      </c>
      <c r="C566" s="301" t="s">
        <v>37</v>
      </c>
      <c r="D566" s="309" t="s">
        <v>97</v>
      </c>
      <c r="E566" s="570">
        <v>7000010060</v>
      </c>
      <c r="F566" s="299" t="s">
        <v>67</v>
      </c>
      <c r="G566" s="295">
        <v>512000</v>
      </c>
    </row>
    <row r="567" spans="1:7" ht="31.8" x14ac:dyDescent="0.3">
      <c r="A567" s="440" t="s">
        <v>414</v>
      </c>
      <c r="B567" s="461" t="s">
        <v>238</v>
      </c>
      <c r="C567" s="548" t="s">
        <v>37</v>
      </c>
      <c r="D567" s="560" t="s">
        <v>97</v>
      </c>
      <c r="E567" s="570">
        <v>7000010060</v>
      </c>
      <c r="F567" s="541" t="s">
        <v>413</v>
      </c>
      <c r="G567" s="536">
        <v>154624</v>
      </c>
    </row>
    <row r="568" spans="1:7" ht="27" x14ac:dyDescent="0.3">
      <c r="A568" s="280" t="s">
        <v>240</v>
      </c>
      <c r="B568" s="300" t="s">
        <v>238</v>
      </c>
      <c r="C568" s="302" t="s">
        <v>37</v>
      </c>
      <c r="D568" s="308" t="s">
        <v>97</v>
      </c>
      <c r="E568" s="307">
        <v>7000010070</v>
      </c>
      <c r="F568" s="303" t="s">
        <v>15</v>
      </c>
      <c r="G568" s="296">
        <f>SUM(G569+G573+G576)</f>
        <v>138072</v>
      </c>
    </row>
    <row r="569" spans="1:7" ht="31.8" x14ac:dyDescent="0.3">
      <c r="A569" s="281" t="s">
        <v>62</v>
      </c>
      <c r="B569" s="283" t="s">
        <v>238</v>
      </c>
      <c r="C569" s="301" t="s">
        <v>37</v>
      </c>
      <c r="D569" s="309" t="s">
        <v>97</v>
      </c>
      <c r="E569" s="310">
        <v>7000010070</v>
      </c>
      <c r="F569" s="299" t="s">
        <v>63</v>
      </c>
      <c r="G569" s="295">
        <f>SUM(G570)</f>
        <v>81297</v>
      </c>
    </row>
    <row r="570" spans="1:7" x14ac:dyDescent="0.3">
      <c r="A570" s="278" t="s">
        <v>64</v>
      </c>
      <c r="B570" s="283" t="s">
        <v>238</v>
      </c>
      <c r="C570" s="301" t="s">
        <v>37</v>
      </c>
      <c r="D570" s="309" t="s">
        <v>97</v>
      </c>
      <c r="E570" s="570">
        <v>7000010070</v>
      </c>
      <c r="F570" s="299" t="s">
        <v>65</v>
      </c>
      <c r="G570" s="295">
        <f>SUM(G571:G572)</f>
        <v>81297</v>
      </c>
    </row>
    <row r="571" spans="1:7" x14ac:dyDescent="0.3">
      <c r="A571" s="278" t="s">
        <v>66</v>
      </c>
      <c r="B571" s="283" t="s">
        <v>238</v>
      </c>
      <c r="C571" s="301" t="s">
        <v>37</v>
      </c>
      <c r="D571" s="309" t="s">
        <v>97</v>
      </c>
      <c r="E571" s="570">
        <v>7000010070</v>
      </c>
      <c r="F571" s="299" t="s">
        <v>67</v>
      </c>
      <c r="G571" s="295">
        <v>62440</v>
      </c>
    </row>
    <row r="572" spans="1:7" ht="31.8" x14ac:dyDescent="0.3">
      <c r="A572" s="440" t="s">
        <v>414</v>
      </c>
      <c r="B572" s="461" t="s">
        <v>238</v>
      </c>
      <c r="C572" s="548" t="s">
        <v>37</v>
      </c>
      <c r="D572" s="560" t="s">
        <v>97</v>
      </c>
      <c r="E572" s="570">
        <v>7000010070</v>
      </c>
      <c r="F572" s="541" t="s">
        <v>413</v>
      </c>
      <c r="G572" s="536">
        <v>18857</v>
      </c>
    </row>
    <row r="573" spans="1:7" x14ac:dyDescent="0.3">
      <c r="A573" s="281" t="s">
        <v>20</v>
      </c>
      <c r="B573" s="283" t="s">
        <v>238</v>
      </c>
      <c r="C573" s="301" t="s">
        <v>37</v>
      </c>
      <c r="D573" s="309" t="s">
        <v>97</v>
      </c>
      <c r="E573" s="570">
        <v>7000010070</v>
      </c>
      <c r="F573" s="299" t="s">
        <v>21</v>
      </c>
      <c r="G573" s="295">
        <f>SUM(G574)</f>
        <v>55575</v>
      </c>
    </row>
    <row r="574" spans="1:7" x14ac:dyDescent="0.3">
      <c r="A574" s="278" t="s">
        <v>22</v>
      </c>
      <c r="B574" s="283" t="s">
        <v>238</v>
      </c>
      <c r="C574" s="301" t="s">
        <v>37</v>
      </c>
      <c r="D574" s="309" t="s">
        <v>97</v>
      </c>
      <c r="E574" s="570">
        <v>7000010070</v>
      </c>
      <c r="F574" s="299" t="s">
        <v>23</v>
      </c>
      <c r="G574" s="295">
        <f>SUM(G575)</f>
        <v>55575</v>
      </c>
    </row>
    <row r="575" spans="1:7" x14ac:dyDescent="0.3">
      <c r="A575" s="278" t="s">
        <v>152</v>
      </c>
      <c r="B575" s="283" t="s">
        <v>238</v>
      </c>
      <c r="C575" s="301" t="s">
        <v>37</v>
      </c>
      <c r="D575" s="309" t="s">
        <v>97</v>
      </c>
      <c r="E575" s="570">
        <v>7000010070</v>
      </c>
      <c r="F575" s="299" t="s">
        <v>25</v>
      </c>
      <c r="G575" s="295">
        <v>55575</v>
      </c>
    </row>
    <row r="576" spans="1:7" x14ac:dyDescent="0.3">
      <c r="A576" s="281" t="s">
        <v>75</v>
      </c>
      <c r="B576" s="283" t="s">
        <v>238</v>
      </c>
      <c r="C576" s="301" t="s">
        <v>37</v>
      </c>
      <c r="D576" s="309" t="s">
        <v>97</v>
      </c>
      <c r="E576" s="570">
        <v>7000010070</v>
      </c>
      <c r="F576" s="299" t="s">
        <v>76</v>
      </c>
      <c r="G576" s="295">
        <f>SUM(G577)</f>
        <v>1200</v>
      </c>
    </row>
    <row r="577" spans="1:7" x14ac:dyDescent="0.3">
      <c r="A577" s="440" t="s">
        <v>398</v>
      </c>
      <c r="B577" s="461" t="s">
        <v>238</v>
      </c>
      <c r="C577" s="548" t="s">
        <v>37</v>
      </c>
      <c r="D577" s="560" t="s">
        <v>97</v>
      </c>
      <c r="E577" s="570">
        <v>7000010070</v>
      </c>
      <c r="F577" s="541" t="s">
        <v>397</v>
      </c>
      <c r="G577" s="536">
        <f>SUM(G578:G579)</f>
        <v>1200</v>
      </c>
    </row>
    <row r="578" spans="1:7" x14ac:dyDescent="0.3">
      <c r="A578" s="278" t="s">
        <v>79</v>
      </c>
      <c r="B578" s="283" t="s">
        <v>238</v>
      </c>
      <c r="C578" s="301" t="s">
        <v>37</v>
      </c>
      <c r="D578" s="309" t="s">
        <v>97</v>
      </c>
      <c r="E578" s="570">
        <v>7000010070</v>
      </c>
      <c r="F578" s="299" t="s">
        <v>80</v>
      </c>
      <c r="G578" s="295">
        <v>1200</v>
      </c>
    </row>
    <row r="579" spans="1:7" x14ac:dyDescent="0.3">
      <c r="A579" s="278" t="s">
        <v>83</v>
      </c>
      <c r="B579" s="283" t="s">
        <v>238</v>
      </c>
      <c r="C579" s="301" t="s">
        <v>37</v>
      </c>
      <c r="D579" s="309" t="s">
        <v>97</v>
      </c>
      <c r="E579" s="570">
        <v>7000010070</v>
      </c>
      <c r="F579" s="299" t="s">
        <v>84</v>
      </c>
      <c r="G579" s="295"/>
    </row>
    <row r="580" spans="1:7" ht="27" x14ac:dyDescent="0.3">
      <c r="A580" s="282" t="s">
        <v>241</v>
      </c>
      <c r="B580" s="300" t="s">
        <v>238</v>
      </c>
      <c r="C580" s="302" t="s">
        <v>37</v>
      </c>
      <c r="D580" s="308" t="s">
        <v>97</v>
      </c>
      <c r="E580" s="307">
        <v>7000011470</v>
      </c>
      <c r="F580" s="303" t="s">
        <v>15</v>
      </c>
      <c r="G580" s="296">
        <f>SUM(G581)</f>
        <v>81193</v>
      </c>
    </row>
    <row r="581" spans="1:7" ht="31.8" x14ac:dyDescent="0.3">
      <c r="A581" s="278" t="s">
        <v>62</v>
      </c>
      <c r="B581" s="283" t="s">
        <v>238</v>
      </c>
      <c r="C581" s="301" t="s">
        <v>37</v>
      </c>
      <c r="D581" s="309" t="s">
        <v>97</v>
      </c>
      <c r="E581" s="310">
        <v>7000011470</v>
      </c>
      <c r="F581" s="299" t="s">
        <v>63</v>
      </c>
      <c r="G581" s="295">
        <f>SUM(G582)</f>
        <v>81193</v>
      </c>
    </row>
    <row r="582" spans="1:7" x14ac:dyDescent="0.3">
      <c r="A582" s="278" t="s">
        <v>64</v>
      </c>
      <c r="B582" s="283" t="s">
        <v>238</v>
      </c>
      <c r="C582" s="301" t="s">
        <v>37</v>
      </c>
      <c r="D582" s="309" t="s">
        <v>97</v>
      </c>
      <c r="E582" s="570">
        <v>7000011470</v>
      </c>
      <c r="F582" s="299" t="s">
        <v>65</v>
      </c>
      <c r="G582" s="295">
        <f>SUM(G583:G584)</f>
        <v>81193</v>
      </c>
    </row>
    <row r="583" spans="1:7" x14ac:dyDescent="0.3">
      <c r="A583" s="278" t="s">
        <v>66</v>
      </c>
      <c r="B583" s="283" t="s">
        <v>238</v>
      </c>
      <c r="C583" s="301" t="s">
        <v>37</v>
      </c>
      <c r="D583" s="309" t="s">
        <v>97</v>
      </c>
      <c r="E583" s="570">
        <v>7000011470</v>
      </c>
      <c r="F583" s="299" t="s">
        <v>67</v>
      </c>
      <c r="G583" s="295">
        <v>63000</v>
      </c>
    </row>
    <row r="584" spans="1:7" ht="31.8" x14ac:dyDescent="0.3">
      <c r="A584" s="440" t="s">
        <v>414</v>
      </c>
      <c r="B584" s="461" t="s">
        <v>238</v>
      </c>
      <c r="C584" s="548" t="s">
        <v>37</v>
      </c>
      <c r="D584" s="560" t="s">
        <v>97</v>
      </c>
      <c r="E584" s="570">
        <v>7000011470</v>
      </c>
      <c r="F584" s="541" t="s">
        <v>413</v>
      </c>
      <c r="G584" s="536">
        <v>18193</v>
      </c>
    </row>
    <row r="585" spans="1:7" ht="15.6" x14ac:dyDescent="0.3">
      <c r="A585" s="292" t="s">
        <v>242</v>
      </c>
      <c r="B585" s="292"/>
      <c r="C585" s="275"/>
      <c r="D585" s="276"/>
      <c r="E585" s="276"/>
      <c r="F585" s="277"/>
      <c r="G585" s="294">
        <f>SUM(G20+G159+G231+G295+G536+G560)</f>
        <v>525336233.51999998</v>
      </c>
    </row>
  </sheetData>
  <mergeCells count="12">
    <mergeCell ref="C2:G2"/>
    <mergeCell ref="C3:G3"/>
    <mergeCell ref="C4:G4"/>
    <mergeCell ref="C5:G5"/>
    <mergeCell ref="C6:G6"/>
    <mergeCell ref="C8:G8"/>
    <mergeCell ref="A16:G16"/>
    <mergeCell ref="A15:G15"/>
    <mergeCell ref="C9:G9"/>
    <mergeCell ref="C10:G10"/>
    <mergeCell ref="C11:G11"/>
    <mergeCell ref="C12:G12"/>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43"/>
  <sheetViews>
    <sheetView tabSelected="1" workbookViewId="0">
      <selection activeCell="C4" sqref="C4:H4"/>
    </sheetView>
  </sheetViews>
  <sheetFormatPr defaultRowHeight="14.4" x14ac:dyDescent="0.3"/>
  <cols>
    <col min="1" max="1" width="61" customWidth="1"/>
    <col min="8" max="8" width="17.33203125" customWidth="1"/>
  </cols>
  <sheetData>
    <row r="1" spans="1:8" x14ac:dyDescent="0.3">
      <c r="A1" s="313"/>
      <c r="B1" s="398"/>
      <c r="C1" s="401"/>
      <c r="D1" s="576"/>
      <c r="E1" s="401"/>
      <c r="F1" s="401"/>
      <c r="G1" s="401"/>
      <c r="H1" s="401"/>
    </row>
    <row r="2" spans="1:8" x14ac:dyDescent="0.3">
      <c r="A2" s="428"/>
      <c r="B2" s="500"/>
      <c r="C2" s="587" t="s">
        <v>427</v>
      </c>
      <c r="D2" s="587"/>
      <c r="E2" s="587"/>
      <c r="F2" s="587"/>
      <c r="G2" s="587"/>
      <c r="H2" s="587"/>
    </row>
    <row r="3" spans="1:8" x14ac:dyDescent="0.3">
      <c r="A3" s="428"/>
      <c r="B3" s="500"/>
      <c r="C3" s="587" t="s">
        <v>0</v>
      </c>
      <c r="D3" s="587"/>
      <c r="E3" s="587"/>
      <c r="F3" s="587"/>
      <c r="G3" s="587"/>
      <c r="H3" s="587"/>
    </row>
    <row r="4" spans="1:8" x14ac:dyDescent="0.3">
      <c r="A4" s="428"/>
      <c r="B4" s="500"/>
      <c r="C4" s="587" t="s">
        <v>434</v>
      </c>
      <c r="D4" s="587"/>
      <c r="E4" s="587"/>
      <c r="F4" s="587"/>
      <c r="G4" s="587"/>
      <c r="H4" s="587"/>
    </row>
    <row r="5" spans="1:8" ht="33.6" customHeight="1" x14ac:dyDescent="0.3">
      <c r="A5" s="428"/>
      <c r="B5" s="500"/>
      <c r="C5" s="591" t="s">
        <v>411</v>
      </c>
      <c r="D5" s="591"/>
      <c r="E5" s="591"/>
      <c r="F5" s="591"/>
      <c r="G5" s="591"/>
      <c r="H5" s="591"/>
    </row>
    <row r="6" spans="1:8" x14ac:dyDescent="0.3">
      <c r="A6" s="428"/>
      <c r="B6" s="500"/>
      <c r="C6" s="587" t="s">
        <v>412</v>
      </c>
      <c r="D6" s="587"/>
      <c r="E6" s="587"/>
      <c r="F6" s="587"/>
      <c r="G6" s="587"/>
      <c r="H6" s="587"/>
    </row>
    <row r="7" spans="1:8" x14ac:dyDescent="0.3">
      <c r="A7" s="428"/>
      <c r="B7" s="500"/>
      <c r="C7" s="587"/>
      <c r="D7" s="587"/>
      <c r="E7" s="587"/>
      <c r="F7" s="587"/>
      <c r="G7" s="587"/>
      <c r="H7" s="587"/>
    </row>
    <row r="8" spans="1:8" x14ac:dyDescent="0.3">
      <c r="A8" s="313"/>
      <c r="B8" s="398"/>
      <c r="C8" s="587" t="s">
        <v>428</v>
      </c>
      <c r="D8" s="587"/>
      <c r="E8" s="587"/>
      <c r="F8" s="587"/>
      <c r="G8" s="587"/>
      <c r="H8" s="587"/>
    </row>
    <row r="9" spans="1:8" x14ac:dyDescent="0.3">
      <c r="A9" s="313"/>
      <c r="B9" s="398"/>
      <c r="C9" s="587" t="s">
        <v>0</v>
      </c>
      <c r="D9" s="587"/>
      <c r="E9" s="587"/>
      <c r="F9" s="587"/>
      <c r="G9" s="587"/>
      <c r="H9" s="587"/>
    </row>
    <row r="10" spans="1:8" x14ac:dyDescent="0.3">
      <c r="A10" s="313"/>
      <c r="B10" s="398"/>
      <c r="C10" s="589" t="s">
        <v>421</v>
      </c>
      <c r="D10" s="589"/>
      <c r="E10" s="589"/>
      <c r="F10" s="589"/>
      <c r="G10" s="589"/>
      <c r="H10" s="589"/>
    </row>
    <row r="11" spans="1:8" x14ac:dyDescent="0.3">
      <c r="A11" s="313"/>
      <c r="B11" s="398"/>
      <c r="C11" s="587" t="s">
        <v>1</v>
      </c>
      <c r="D11" s="587"/>
      <c r="E11" s="587"/>
      <c r="F11" s="587"/>
      <c r="G11" s="587"/>
      <c r="H11" s="587"/>
    </row>
    <row r="12" spans="1:8" x14ac:dyDescent="0.3">
      <c r="A12" s="313"/>
      <c r="B12" s="398"/>
      <c r="C12" s="587" t="s">
        <v>10</v>
      </c>
      <c r="D12" s="587"/>
      <c r="E12" s="587"/>
      <c r="F12" s="587"/>
      <c r="G12" s="587"/>
      <c r="H12" s="587"/>
    </row>
    <row r="13" spans="1:8" ht="46.8" customHeight="1" x14ac:dyDescent="0.3">
      <c r="A13" s="588" t="s">
        <v>268</v>
      </c>
      <c r="B13" s="588"/>
      <c r="C13" s="588"/>
      <c r="D13" s="588"/>
      <c r="E13" s="588"/>
      <c r="F13" s="588"/>
      <c r="G13" s="588"/>
      <c r="H13" s="588"/>
    </row>
    <row r="14" spans="1:8" ht="17.399999999999999" x14ac:dyDescent="0.3">
      <c r="A14" s="316"/>
      <c r="B14" s="316"/>
      <c r="C14" s="316"/>
      <c r="D14" s="577"/>
      <c r="E14" s="316"/>
      <c r="F14" s="314"/>
      <c r="G14" s="315"/>
      <c r="H14" s="426" t="s">
        <v>244</v>
      </c>
    </row>
    <row r="15" spans="1:8" ht="17.399999999999999" x14ac:dyDescent="0.3">
      <c r="A15" s="317" t="s">
        <v>4</v>
      </c>
      <c r="B15" s="372" t="s">
        <v>245</v>
      </c>
      <c r="C15" s="372" t="s">
        <v>246</v>
      </c>
      <c r="D15" s="372" t="s">
        <v>367</v>
      </c>
      <c r="E15" s="373" t="s">
        <v>5</v>
      </c>
      <c r="F15" s="374" t="s">
        <v>247</v>
      </c>
      <c r="G15" s="374" t="s">
        <v>9</v>
      </c>
      <c r="H15" s="423" t="s">
        <v>12</v>
      </c>
    </row>
    <row r="16" spans="1:8" x14ac:dyDescent="0.3">
      <c r="A16" s="318">
        <v>1</v>
      </c>
      <c r="B16" s="318">
        <v>2</v>
      </c>
      <c r="C16" s="318">
        <v>3</v>
      </c>
      <c r="D16" s="434">
        <v>4</v>
      </c>
      <c r="E16" s="318">
        <v>5</v>
      </c>
      <c r="F16" s="318">
        <v>6</v>
      </c>
      <c r="G16" s="318">
        <v>7</v>
      </c>
      <c r="H16" s="383">
        <v>8</v>
      </c>
    </row>
    <row r="17" spans="1:8" ht="31.2" x14ac:dyDescent="0.3">
      <c r="A17" s="264" t="s">
        <v>248</v>
      </c>
      <c r="B17" s="357" t="s">
        <v>46</v>
      </c>
      <c r="C17" s="366"/>
      <c r="D17" s="366"/>
      <c r="E17" s="366"/>
      <c r="F17" s="366"/>
      <c r="G17" s="366"/>
      <c r="H17" s="403">
        <f>SUM(H18+H39)</f>
        <v>32340765</v>
      </c>
    </row>
    <row r="18" spans="1:8" ht="17.399999999999999" x14ac:dyDescent="0.3">
      <c r="A18" s="322" t="s">
        <v>249</v>
      </c>
      <c r="B18" s="357" t="s">
        <v>46</v>
      </c>
      <c r="C18" s="357" t="s">
        <v>37</v>
      </c>
      <c r="D18" s="357"/>
      <c r="E18" s="366"/>
      <c r="F18" s="366"/>
      <c r="G18" s="366"/>
      <c r="H18" s="403">
        <f>SUM(H19)</f>
        <v>6098200</v>
      </c>
    </row>
    <row r="19" spans="1:8" ht="40.200000000000003" x14ac:dyDescent="0.3">
      <c r="A19" s="340" t="s">
        <v>368</v>
      </c>
      <c r="B19" s="357" t="s">
        <v>46</v>
      </c>
      <c r="C19" s="357" t="s">
        <v>37</v>
      </c>
      <c r="D19" s="357">
        <v>10</v>
      </c>
      <c r="E19" s="366"/>
      <c r="F19" s="366"/>
      <c r="G19" s="366"/>
      <c r="H19" s="403">
        <f>SUM(H20)</f>
        <v>6098200</v>
      </c>
    </row>
    <row r="20" spans="1:8" ht="27" x14ac:dyDescent="0.3">
      <c r="A20" s="340" t="s">
        <v>369</v>
      </c>
      <c r="B20" s="357" t="s">
        <v>46</v>
      </c>
      <c r="C20" s="357" t="s">
        <v>37</v>
      </c>
      <c r="D20" s="357">
        <v>11</v>
      </c>
      <c r="E20" s="366"/>
      <c r="F20" s="366"/>
      <c r="G20" s="366"/>
      <c r="H20" s="403">
        <f>SUM(H21)</f>
        <v>6098200</v>
      </c>
    </row>
    <row r="21" spans="1:8" ht="34.799999999999997" x14ac:dyDescent="0.3">
      <c r="A21" s="319" t="s">
        <v>250</v>
      </c>
      <c r="B21" s="357" t="s">
        <v>46</v>
      </c>
      <c r="C21" s="357" t="s">
        <v>37</v>
      </c>
      <c r="D21" s="357">
        <v>11</v>
      </c>
      <c r="E21" s="421" t="s">
        <v>94</v>
      </c>
      <c r="F21" s="396" t="s">
        <v>366</v>
      </c>
      <c r="G21" s="396" t="s">
        <v>15</v>
      </c>
      <c r="H21" s="404">
        <f>SUM(H22+H36)</f>
        <v>6098200</v>
      </c>
    </row>
    <row r="22" spans="1:8" ht="27" x14ac:dyDescent="0.3">
      <c r="A22" s="342" t="s">
        <v>61</v>
      </c>
      <c r="B22" s="363" t="s">
        <v>46</v>
      </c>
      <c r="C22" s="363" t="s">
        <v>37</v>
      </c>
      <c r="D22" s="363">
        <v>11</v>
      </c>
      <c r="E22" s="352">
        <v>906</v>
      </c>
      <c r="F22" s="350">
        <v>10040</v>
      </c>
      <c r="G22" s="351" t="s">
        <v>15</v>
      </c>
      <c r="H22" s="405">
        <f>SUM(H23+H28+H31)</f>
        <v>6098200</v>
      </c>
    </row>
    <row r="23" spans="1:8" ht="31.8" x14ac:dyDescent="0.3">
      <c r="A23" s="339" t="s">
        <v>62</v>
      </c>
      <c r="B23" s="361" t="s">
        <v>46</v>
      </c>
      <c r="C23" s="361" t="s">
        <v>37</v>
      </c>
      <c r="D23" s="361">
        <v>11</v>
      </c>
      <c r="E23" s="320">
        <v>906</v>
      </c>
      <c r="F23" s="324">
        <v>10040</v>
      </c>
      <c r="G23" s="323" t="s">
        <v>63</v>
      </c>
      <c r="H23" s="406">
        <f>SUM(H24)</f>
        <v>5487270</v>
      </c>
    </row>
    <row r="24" spans="1:8" x14ac:dyDescent="0.3">
      <c r="A24" s="326" t="s">
        <v>64</v>
      </c>
      <c r="B24" s="361" t="s">
        <v>46</v>
      </c>
      <c r="C24" s="361" t="s">
        <v>37</v>
      </c>
      <c r="D24" s="361">
        <v>11</v>
      </c>
      <c r="E24" s="320">
        <v>906</v>
      </c>
      <c r="F24" s="437">
        <v>10040</v>
      </c>
      <c r="G24" s="323" t="s">
        <v>65</v>
      </c>
      <c r="H24" s="406">
        <f>SUM(H25:H27)</f>
        <v>5487270</v>
      </c>
    </row>
    <row r="25" spans="1:8" x14ac:dyDescent="0.3">
      <c r="A25" s="326" t="s">
        <v>98</v>
      </c>
      <c r="B25" s="361" t="s">
        <v>46</v>
      </c>
      <c r="C25" s="361" t="s">
        <v>37</v>
      </c>
      <c r="D25" s="361">
        <v>11</v>
      </c>
      <c r="E25" s="320">
        <v>906</v>
      </c>
      <c r="F25" s="437">
        <v>10040</v>
      </c>
      <c r="G25" s="323" t="s">
        <v>67</v>
      </c>
      <c r="H25" s="393">
        <f>SUM(Лист1!G165)</f>
        <v>4214877</v>
      </c>
    </row>
    <row r="26" spans="1:8" x14ac:dyDescent="0.3">
      <c r="A26" s="326" t="s">
        <v>68</v>
      </c>
      <c r="B26" s="361" t="s">
        <v>46</v>
      </c>
      <c r="C26" s="361" t="s">
        <v>37</v>
      </c>
      <c r="D26" s="361">
        <v>11</v>
      </c>
      <c r="E26" s="320">
        <v>906</v>
      </c>
      <c r="F26" s="437">
        <v>10040</v>
      </c>
      <c r="G26" s="323" t="s">
        <v>69</v>
      </c>
      <c r="H26" s="573">
        <f>SUM(Лист1!G166)</f>
        <v>0</v>
      </c>
    </row>
    <row r="27" spans="1:8" ht="31.8" x14ac:dyDescent="0.3">
      <c r="A27" s="440" t="s">
        <v>414</v>
      </c>
      <c r="B27" s="361" t="s">
        <v>46</v>
      </c>
      <c r="C27" s="361" t="s">
        <v>37</v>
      </c>
      <c r="D27" s="361">
        <v>11</v>
      </c>
      <c r="E27" s="320">
        <v>906</v>
      </c>
      <c r="F27" s="437">
        <v>10040</v>
      </c>
      <c r="G27" s="436" t="s">
        <v>413</v>
      </c>
      <c r="H27" s="573">
        <f>SUM(Лист1!G167)</f>
        <v>1272393</v>
      </c>
    </row>
    <row r="28" spans="1:8" x14ac:dyDescent="0.3">
      <c r="A28" s="339" t="s">
        <v>20</v>
      </c>
      <c r="B28" s="361" t="s">
        <v>46</v>
      </c>
      <c r="C28" s="361" t="s">
        <v>37</v>
      </c>
      <c r="D28" s="361">
        <v>11</v>
      </c>
      <c r="E28" s="320">
        <v>906</v>
      </c>
      <c r="F28" s="437">
        <v>10040</v>
      </c>
      <c r="G28" s="323" t="s">
        <v>21</v>
      </c>
      <c r="H28" s="406">
        <f>SUM(H29)</f>
        <v>596430</v>
      </c>
    </row>
    <row r="29" spans="1:8" x14ac:dyDescent="0.3">
      <c r="A29" s="326" t="s">
        <v>22</v>
      </c>
      <c r="B29" s="361" t="s">
        <v>46</v>
      </c>
      <c r="C29" s="361" t="s">
        <v>37</v>
      </c>
      <c r="D29" s="361">
        <v>11</v>
      </c>
      <c r="E29" s="320">
        <v>906</v>
      </c>
      <c r="F29" s="437">
        <v>10040</v>
      </c>
      <c r="G29" s="323" t="s">
        <v>23</v>
      </c>
      <c r="H29" s="406">
        <f>SUM(H30)</f>
        <v>596430</v>
      </c>
    </row>
    <row r="30" spans="1:8" x14ac:dyDescent="0.3">
      <c r="A30" s="326" t="s">
        <v>24</v>
      </c>
      <c r="B30" s="361" t="s">
        <v>46</v>
      </c>
      <c r="C30" s="361" t="s">
        <v>37</v>
      </c>
      <c r="D30" s="361">
        <v>11</v>
      </c>
      <c r="E30" s="320">
        <v>906</v>
      </c>
      <c r="F30" s="437">
        <v>10040</v>
      </c>
      <c r="G30" s="323" t="s">
        <v>25</v>
      </c>
      <c r="H30" s="393">
        <f>SUM(Лист1!G170)</f>
        <v>596430</v>
      </c>
    </row>
    <row r="31" spans="1:8" x14ac:dyDescent="0.3">
      <c r="A31" s="339" t="s">
        <v>75</v>
      </c>
      <c r="B31" s="361" t="s">
        <v>46</v>
      </c>
      <c r="C31" s="361" t="s">
        <v>37</v>
      </c>
      <c r="D31" s="361">
        <v>11</v>
      </c>
      <c r="E31" s="320">
        <v>906</v>
      </c>
      <c r="F31" s="437">
        <v>10040</v>
      </c>
      <c r="G31" s="323" t="s">
        <v>76</v>
      </c>
      <c r="H31" s="406">
        <f>SUM(H32)</f>
        <v>14500</v>
      </c>
    </row>
    <row r="32" spans="1:8" x14ac:dyDescent="0.3">
      <c r="A32" s="440" t="s">
        <v>398</v>
      </c>
      <c r="B32" s="361" t="s">
        <v>46</v>
      </c>
      <c r="C32" s="361" t="s">
        <v>37</v>
      </c>
      <c r="D32" s="361">
        <v>11</v>
      </c>
      <c r="E32" s="320">
        <v>906</v>
      </c>
      <c r="F32" s="437">
        <v>10040</v>
      </c>
      <c r="G32" s="436" t="s">
        <v>397</v>
      </c>
      <c r="H32" s="406">
        <f>SUM(H33:H35)</f>
        <v>14500</v>
      </c>
    </row>
    <row r="33" spans="1:8" x14ac:dyDescent="0.3">
      <c r="A33" s="326" t="s">
        <v>77</v>
      </c>
      <c r="B33" s="361" t="s">
        <v>46</v>
      </c>
      <c r="C33" s="361" t="s">
        <v>37</v>
      </c>
      <c r="D33" s="361">
        <v>11</v>
      </c>
      <c r="E33" s="320">
        <v>906</v>
      </c>
      <c r="F33" s="437">
        <v>10040</v>
      </c>
      <c r="G33" s="323" t="s">
        <v>78</v>
      </c>
      <c r="H33" s="406">
        <f>SUM(Лист1!G173)</f>
        <v>10000</v>
      </c>
    </row>
    <row r="34" spans="1:8" x14ac:dyDescent="0.3">
      <c r="A34" s="326" t="s">
        <v>79</v>
      </c>
      <c r="B34" s="361" t="s">
        <v>46</v>
      </c>
      <c r="C34" s="361" t="s">
        <v>37</v>
      </c>
      <c r="D34" s="361">
        <v>11</v>
      </c>
      <c r="E34" s="320">
        <v>906</v>
      </c>
      <c r="F34" s="437">
        <v>10040</v>
      </c>
      <c r="G34" s="323" t="s">
        <v>80</v>
      </c>
      <c r="H34" s="406">
        <f>SUM(Лист1!G174)</f>
        <v>4000</v>
      </c>
    </row>
    <row r="35" spans="1:8" x14ac:dyDescent="0.3">
      <c r="A35" s="326" t="s">
        <v>83</v>
      </c>
      <c r="B35" s="361" t="s">
        <v>46</v>
      </c>
      <c r="C35" s="361" t="s">
        <v>37</v>
      </c>
      <c r="D35" s="361">
        <v>11</v>
      </c>
      <c r="E35" s="320">
        <v>906</v>
      </c>
      <c r="F35" s="437">
        <v>10040</v>
      </c>
      <c r="G35" s="323" t="s">
        <v>84</v>
      </c>
      <c r="H35" s="406">
        <f>SUM(Лист1!G175)</f>
        <v>500</v>
      </c>
    </row>
    <row r="36" spans="1:8" x14ac:dyDescent="0.3">
      <c r="A36" s="340" t="s">
        <v>127</v>
      </c>
      <c r="B36" s="363" t="s">
        <v>46</v>
      </c>
      <c r="C36" s="363" t="s">
        <v>37</v>
      </c>
      <c r="D36" s="363">
        <v>11</v>
      </c>
      <c r="E36" s="352">
        <v>906</v>
      </c>
      <c r="F36" s="350">
        <v>15800</v>
      </c>
      <c r="G36" s="348" t="s">
        <v>15</v>
      </c>
      <c r="H36" s="405">
        <f>SUM(H37)</f>
        <v>0</v>
      </c>
    </row>
    <row r="37" spans="1:8" x14ac:dyDescent="0.3">
      <c r="A37" s="327" t="s">
        <v>128</v>
      </c>
      <c r="B37" s="361" t="s">
        <v>46</v>
      </c>
      <c r="C37" s="361" t="s">
        <v>37</v>
      </c>
      <c r="D37" s="361">
        <v>11</v>
      </c>
      <c r="E37" s="320">
        <v>906</v>
      </c>
      <c r="F37" s="324">
        <v>15800</v>
      </c>
      <c r="G37" s="344" t="s">
        <v>129</v>
      </c>
      <c r="H37" s="406">
        <f>SUM(H38)</f>
        <v>0</v>
      </c>
    </row>
    <row r="38" spans="1:8" x14ac:dyDescent="0.3">
      <c r="A38" s="327" t="s">
        <v>130</v>
      </c>
      <c r="B38" s="361" t="s">
        <v>46</v>
      </c>
      <c r="C38" s="361" t="s">
        <v>37</v>
      </c>
      <c r="D38" s="361">
        <v>11</v>
      </c>
      <c r="E38" s="320">
        <v>906</v>
      </c>
      <c r="F38" s="324">
        <v>15800</v>
      </c>
      <c r="G38" s="344" t="s">
        <v>131</v>
      </c>
      <c r="H38" s="578">
        <f>SUM(Лист1!G217)</f>
        <v>0</v>
      </c>
    </row>
    <row r="39" spans="1:8" ht="27" x14ac:dyDescent="0.3">
      <c r="A39" s="342" t="s">
        <v>251</v>
      </c>
      <c r="B39" s="357" t="s">
        <v>46</v>
      </c>
      <c r="C39" s="357" t="s">
        <v>46</v>
      </c>
      <c r="D39" s="357"/>
      <c r="E39" s="320"/>
      <c r="F39" s="324"/>
      <c r="G39" s="323"/>
      <c r="H39" s="405">
        <f>SUM(H40)</f>
        <v>26242565</v>
      </c>
    </row>
    <row r="40" spans="1:8" ht="40.200000000000003" x14ac:dyDescent="0.3">
      <c r="A40" s="340" t="s">
        <v>368</v>
      </c>
      <c r="B40" s="357" t="s">
        <v>46</v>
      </c>
      <c r="C40" s="357" t="s">
        <v>46</v>
      </c>
      <c r="D40" s="357">
        <v>10</v>
      </c>
      <c r="E40" s="320"/>
      <c r="F40" s="437"/>
      <c r="G40" s="436"/>
      <c r="H40" s="405">
        <f>SUM(H41)</f>
        <v>26242565</v>
      </c>
    </row>
    <row r="41" spans="1:8" ht="27" x14ac:dyDescent="0.3">
      <c r="A41" s="452" t="s">
        <v>370</v>
      </c>
      <c r="B41" s="357" t="s">
        <v>46</v>
      </c>
      <c r="C41" s="357" t="s">
        <v>46</v>
      </c>
      <c r="D41" s="357">
        <v>12</v>
      </c>
      <c r="E41" s="320"/>
      <c r="F41" s="437"/>
      <c r="G41" s="436"/>
      <c r="H41" s="405">
        <f>SUM(H42+H45+H48+H51+H54+H57+H60+H63+H66+H69+H72+H75)</f>
        <v>26242565</v>
      </c>
    </row>
    <row r="42" spans="1:8" ht="93" x14ac:dyDescent="0.3">
      <c r="A42" s="356" t="s">
        <v>101</v>
      </c>
      <c r="B42" s="363" t="s">
        <v>46</v>
      </c>
      <c r="C42" s="363" t="s">
        <v>46</v>
      </c>
      <c r="D42" s="363">
        <v>12</v>
      </c>
      <c r="E42" s="352">
        <v>906</v>
      </c>
      <c r="F42" s="350">
        <v>12020</v>
      </c>
      <c r="G42" s="345" t="s">
        <v>15</v>
      </c>
      <c r="H42" s="405">
        <f>SUM(H43)</f>
        <v>400</v>
      </c>
    </row>
    <row r="43" spans="1:8" x14ac:dyDescent="0.3">
      <c r="A43" s="326" t="s">
        <v>102</v>
      </c>
      <c r="B43" s="361" t="s">
        <v>46</v>
      </c>
      <c r="C43" s="361" t="s">
        <v>46</v>
      </c>
      <c r="D43" s="361">
        <v>12</v>
      </c>
      <c r="E43" s="320">
        <v>906</v>
      </c>
      <c r="F43" s="324">
        <v>12020</v>
      </c>
      <c r="G43" s="323" t="s">
        <v>103</v>
      </c>
      <c r="H43" s="406">
        <f>SUM(H44)</f>
        <v>400</v>
      </c>
    </row>
    <row r="44" spans="1:8" x14ac:dyDescent="0.3">
      <c r="A44" s="326" t="s">
        <v>104</v>
      </c>
      <c r="B44" s="361" t="s">
        <v>46</v>
      </c>
      <c r="C44" s="361" t="s">
        <v>46</v>
      </c>
      <c r="D44" s="361">
        <v>12</v>
      </c>
      <c r="E44" s="320">
        <v>906</v>
      </c>
      <c r="F44" s="324">
        <v>12020</v>
      </c>
      <c r="G44" s="323" t="s">
        <v>105</v>
      </c>
      <c r="H44" s="406">
        <f>SUM(Лист1!G179)</f>
        <v>400</v>
      </c>
    </row>
    <row r="45" spans="1:8" ht="79.8" x14ac:dyDescent="0.3">
      <c r="A45" s="333" t="s">
        <v>125</v>
      </c>
      <c r="B45" s="363" t="s">
        <v>46</v>
      </c>
      <c r="C45" s="363" t="s">
        <v>46</v>
      </c>
      <c r="D45" s="363">
        <v>12</v>
      </c>
      <c r="E45" s="352">
        <v>906</v>
      </c>
      <c r="F45" s="350">
        <v>14210</v>
      </c>
      <c r="G45" s="351" t="s">
        <v>15</v>
      </c>
      <c r="H45" s="405">
        <f>SUM(H46)</f>
        <v>66780</v>
      </c>
    </row>
    <row r="46" spans="1:8" x14ac:dyDescent="0.3">
      <c r="A46" s="326" t="s">
        <v>102</v>
      </c>
      <c r="B46" s="361" t="s">
        <v>46</v>
      </c>
      <c r="C46" s="361" t="s">
        <v>46</v>
      </c>
      <c r="D46" s="361">
        <v>12</v>
      </c>
      <c r="E46" s="320">
        <v>906</v>
      </c>
      <c r="F46" s="324">
        <v>14210</v>
      </c>
      <c r="G46" s="323" t="s">
        <v>103</v>
      </c>
      <c r="H46" s="406">
        <f>SUM(H47)</f>
        <v>66780</v>
      </c>
    </row>
    <row r="47" spans="1:8" x14ac:dyDescent="0.3">
      <c r="A47" s="326" t="s">
        <v>104</v>
      </c>
      <c r="B47" s="361" t="s">
        <v>46</v>
      </c>
      <c r="C47" s="361" t="s">
        <v>46</v>
      </c>
      <c r="D47" s="361">
        <v>12</v>
      </c>
      <c r="E47" s="320">
        <v>906</v>
      </c>
      <c r="F47" s="324">
        <v>14210</v>
      </c>
      <c r="G47" s="323" t="s">
        <v>105</v>
      </c>
      <c r="H47" s="406">
        <f>SUM(Лист1!G213)</f>
        <v>66780</v>
      </c>
    </row>
    <row r="48" spans="1:8" ht="27" x14ac:dyDescent="0.3">
      <c r="A48" s="336" t="s">
        <v>117</v>
      </c>
      <c r="B48" s="363" t="s">
        <v>46</v>
      </c>
      <c r="C48" s="363" t="s">
        <v>46</v>
      </c>
      <c r="D48" s="363">
        <v>12</v>
      </c>
      <c r="E48" s="352">
        <v>906</v>
      </c>
      <c r="F48" s="350">
        <v>11450</v>
      </c>
      <c r="G48" s="345" t="s">
        <v>15</v>
      </c>
      <c r="H48" s="405">
        <f>SUM(H49)</f>
        <v>169079</v>
      </c>
    </row>
    <row r="49" spans="1:8" x14ac:dyDescent="0.3">
      <c r="A49" s="326" t="s">
        <v>102</v>
      </c>
      <c r="B49" s="361" t="s">
        <v>46</v>
      </c>
      <c r="C49" s="361" t="s">
        <v>46</v>
      </c>
      <c r="D49" s="361">
        <v>12</v>
      </c>
      <c r="E49" s="320">
        <v>906</v>
      </c>
      <c r="F49" s="324">
        <v>11450</v>
      </c>
      <c r="G49" s="323" t="s">
        <v>103</v>
      </c>
      <c r="H49" s="406">
        <f>SUM(H50)</f>
        <v>169079</v>
      </c>
    </row>
    <row r="50" spans="1:8" x14ac:dyDescent="0.3">
      <c r="A50" s="326" t="s">
        <v>104</v>
      </c>
      <c r="B50" s="361" t="s">
        <v>46</v>
      </c>
      <c r="C50" s="361" t="s">
        <v>46</v>
      </c>
      <c r="D50" s="361">
        <v>12</v>
      </c>
      <c r="E50" s="320">
        <v>906</v>
      </c>
      <c r="F50" s="324">
        <v>11450</v>
      </c>
      <c r="G50" s="323" t="s">
        <v>105</v>
      </c>
      <c r="H50" s="406">
        <f>SUM(Лист1!G198)</f>
        <v>169079</v>
      </c>
    </row>
    <row r="51" spans="1:8" ht="40.200000000000003" x14ac:dyDescent="0.3">
      <c r="A51" s="336" t="s">
        <v>121</v>
      </c>
      <c r="B51" s="363" t="s">
        <v>46</v>
      </c>
      <c r="C51" s="363" t="s">
        <v>46</v>
      </c>
      <c r="D51" s="363">
        <v>12</v>
      </c>
      <c r="E51" s="352">
        <v>906</v>
      </c>
      <c r="F51" s="350">
        <v>11430</v>
      </c>
      <c r="G51" s="351" t="s">
        <v>15</v>
      </c>
      <c r="H51" s="405">
        <f>SUM(H52)</f>
        <v>964077</v>
      </c>
    </row>
    <row r="52" spans="1:8" x14ac:dyDescent="0.3">
      <c r="A52" s="326" t="s">
        <v>102</v>
      </c>
      <c r="B52" s="361" t="s">
        <v>46</v>
      </c>
      <c r="C52" s="361" t="s">
        <v>46</v>
      </c>
      <c r="D52" s="361">
        <v>12</v>
      </c>
      <c r="E52" s="320">
        <v>906</v>
      </c>
      <c r="F52" s="324">
        <v>11430</v>
      </c>
      <c r="G52" s="323" t="s">
        <v>103</v>
      </c>
      <c r="H52" s="406">
        <f>SUM(H53)</f>
        <v>964077</v>
      </c>
    </row>
    <row r="53" spans="1:8" x14ac:dyDescent="0.3">
      <c r="A53" s="326" t="s">
        <v>104</v>
      </c>
      <c r="B53" s="361" t="s">
        <v>46</v>
      </c>
      <c r="C53" s="361" t="s">
        <v>46</v>
      </c>
      <c r="D53" s="361">
        <v>12</v>
      </c>
      <c r="E53" s="320">
        <v>906</v>
      </c>
      <c r="F53" s="324">
        <v>11430</v>
      </c>
      <c r="G53" s="323" t="s">
        <v>105</v>
      </c>
      <c r="H53" s="406">
        <f>SUM(Лист1!G208)</f>
        <v>964077</v>
      </c>
    </row>
    <row r="54" spans="1:8" ht="40.200000000000003" x14ac:dyDescent="0.3">
      <c r="A54" s="336" t="s">
        <v>118</v>
      </c>
      <c r="B54" s="363" t="s">
        <v>46</v>
      </c>
      <c r="C54" s="363" t="s">
        <v>46</v>
      </c>
      <c r="D54" s="363">
        <v>12</v>
      </c>
      <c r="E54" s="352">
        <v>906</v>
      </c>
      <c r="F54" s="350">
        <v>11480</v>
      </c>
      <c r="G54" s="354" t="s">
        <v>15</v>
      </c>
      <c r="H54" s="402">
        <f>SUM(H55)</f>
        <v>230377</v>
      </c>
    </row>
    <row r="55" spans="1:8" x14ac:dyDescent="0.3">
      <c r="A55" s="326" t="s">
        <v>102</v>
      </c>
      <c r="B55" s="361" t="s">
        <v>46</v>
      </c>
      <c r="C55" s="361" t="s">
        <v>46</v>
      </c>
      <c r="D55" s="361">
        <v>12</v>
      </c>
      <c r="E55" s="320">
        <v>906</v>
      </c>
      <c r="F55" s="324">
        <v>11480</v>
      </c>
      <c r="G55" s="330" t="s">
        <v>103</v>
      </c>
      <c r="H55" s="393">
        <f>SUM(H56)</f>
        <v>230377</v>
      </c>
    </row>
    <row r="56" spans="1:8" x14ac:dyDescent="0.3">
      <c r="A56" s="326" t="s">
        <v>104</v>
      </c>
      <c r="B56" s="361" t="s">
        <v>46</v>
      </c>
      <c r="C56" s="361" t="s">
        <v>46</v>
      </c>
      <c r="D56" s="361">
        <v>12</v>
      </c>
      <c r="E56" s="320">
        <v>906</v>
      </c>
      <c r="F56" s="324">
        <v>11480</v>
      </c>
      <c r="G56" s="330" t="s">
        <v>105</v>
      </c>
      <c r="H56" s="393">
        <f>SUM(Лист1!G201)</f>
        <v>230377</v>
      </c>
    </row>
    <row r="57" spans="1:8" ht="27" x14ac:dyDescent="0.3">
      <c r="A57" s="336" t="s">
        <v>119</v>
      </c>
      <c r="B57" s="363" t="s">
        <v>46</v>
      </c>
      <c r="C57" s="363" t="s">
        <v>46</v>
      </c>
      <c r="D57" s="363">
        <v>12</v>
      </c>
      <c r="E57" s="352">
        <v>906</v>
      </c>
      <c r="F57" s="350">
        <v>11490</v>
      </c>
      <c r="G57" s="354" t="s">
        <v>15</v>
      </c>
      <c r="H57" s="402">
        <f>SUM(H58)</f>
        <v>0</v>
      </c>
    </row>
    <row r="58" spans="1:8" x14ac:dyDescent="0.3">
      <c r="A58" s="326" t="s">
        <v>102</v>
      </c>
      <c r="B58" s="361" t="s">
        <v>46</v>
      </c>
      <c r="C58" s="361" t="s">
        <v>46</v>
      </c>
      <c r="D58" s="361">
        <v>12</v>
      </c>
      <c r="E58" s="320">
        <v>906</v>
      </c>
      <c r="F58" s="324">
        <v>11490</v>
      </c>
      <c r="G58" s="330" t="s">
        <v>103</v>
      </c>
      <c r="H58" s="393">
        <f>SUM(H59)</f>
        <v>0</v>
      </c>
    </row>
    <row r="59" spans="1:8" x14ac:dyDescent="0.3">
      <c r="A59" s="326" t="s">
        <v>104</v>
      </c>
      <c r="B59" s="361" t="s">
        <v>46</v>
      </c>
      <c r="C59" s="361" t="s">
        <v>46</v>
      </c>
      <c r="D59" s="361">
        <v>12</v>
      </c>
      <c r="E59" s="320">
        <v>906</v>
      </c>
      <c r="F59" s="324">
        <v>11490</v>
      </c>
      <c r="G59" s="330" t="s">
        <v>105</v>
      </c>
      <c r="H59" s="393">
        <f>SUM(Лист1!G204)</f>
        <v>0</v>
      </c>
    </row>
    <row r="60" spans="1:8" ht="40.200000000000003" x14ac:dyDescent="0.3">
      <c r="A60" s="328" t="s">
        <v>111</v>
      </c>
      <c r="B60" s="363" t="s">
        <v>46</v>
      </c>
      <c r="C60" s="363" t="s">
        <v>46</v>
      </c>
      <c r="D60" s="363">
        <v>12</v>
      </c>
      <c r="E60" s="352">
        <v>906</v>
      </c>
      <c r="F60" s="350">
        <v>12830</v>
      </c>
      <c r="G60" s="354" t="s">
        <v>15</v>
      </c>
      <c r="H60" s="402">
        <f>SUM(H61)</f>
        <v>0</v>
      </c>
    </row>
    <row r="61" spans="1:8" x14ac:dyDescent="0.3">
      <c r="A61" s="326" t="s">
        <v>102</v>
      </c>
      <c r="B61" s="361" t="s">
        <v>46</v>
      </c>
      <c r="C61" s="361" t="s">
        <v>46</v>
      </c>
      <c r="D61" s="361">
        <v>12</v>
      </c>
      <c r="E61" s="320">
        <v>906</v>
      </c>
      <c r="F61" s="324">
        <v>12830</v>
      </c>
      <c r="G61" s="330" t="s">
        <v>103</v>
      </c>
      <c r="H61" s="393">
        <f>SUM(H62)</f>
        <v>0</v>
      </c>
    </row>
    <row r="62" spans="1:8" x14ac:dyDescent="0.3">
      <c r="A62" s="326" t="s">
        <v>104</v>
      </c>
      <c r="B62" s="361" t="s">
        <v>46</v>
      </c>
      <c r="C62" s="361" t="s">
        <v>46</v>
      </c>
      <c r="D62" s="361">
        <v>12</v>
      </c>
      <c r="E62" s="320">
        <v>906</v>
      </c>
      <c r="F62" s="324">
        <v>12830</v>
      </c>
      <c r="G62" s="330" t="s">
        <v>105</v>
      </c>
      <c r="H62" s="393">
        <f>SUM(Лист1!G189)</f>
        <v>0</v>
      </c>
    </row>
    <row r="63" spans="1:8" ht="53.4" x14ac:dyDescent="0.3">
      <c r="A63" s="342" t="s">
        <v>108</v>
      </c>
      <c r="B63" s="363" t="s">
        <v>46</v>
      </c>
      <c r="C63" s="363" t="s">
        <v>46</v>
      </c>
      <c r="D63" s="363">
        <v>12</v>
      </c>
      <c r="E63" s="352">
        <v>906</v>
      </c>
      <c r="F63" s="350">
        <v>51180</v>
      </c>
      <c r="G63" s="351" t="s">
        <v>15</v>
      </c>
      <c r="H63" s="405">
        <f>SUM(H64)</f>
        <v>1371852</v>
      </c>
    </row>
    <row r="64" spans="1:8" x14ac:dyDescent="0.3">
      <c r="A64" s="326" t="s">
        <v>102</v>
      </c>
      <c r="B64" s="361" t="s">
        <v>46</v>
      </c>
      <c r="C64" s="361" t="s">
        <v>46</v>
      </c>
      <c r="D64" s="361">
        <v>12</v>
      </c>
      <c r="E64" s="320">
        <v>906</v>
      </c>
      <c r="F64" s="324">
        <v>51180</v>
      </c>
      <c r="G64" s="323" t="s">
        <v>103</v>
      </c>
      <c r="H64" s="406">
        <f>SUM(H65)</f>
        <v>1371852</v>
      </c>
    </row>
    <row r="65" spans="1:8" x14ac:dyDescent="0.3">
      <c r="A65" s="326" t="s">
        <v>104</v>
      </c>
      <c r="B65" s="361" t="s">
        <v>46</v>
      </c>
      <c r="C65" s="361" t="s">
        <v>46</v>
      </c>
      <c r="D65" s="361">
        <v>12</v>
      </c>
      <c r="E65" s="320">
        <v>906</v>
      </c>
      <c r="F65" s="324">
        <v>51180</v>
      </c>
      <c r="G65" s="323" t="s">
        <v>105</v>
      </c>
      <c r="H65" s="406">
        <f>SUM(Лист1!G184)</f>
        <v>1371852</v>
      </c>
    </row>
    <row r="66" spans="1:8" ht="27" x14ac:dyDescent="0.3">
      <c r="A66" s="342" t="s">
        <v>133</v>
      </c>
      <c r="B66" s="363" t="s">
        <v>46</v>
      </c>
      <c r="C66" s="363" t="s">
        <v>46</v>
      </c>
      <c r="D66" s="363">
        <v>12</v>
      </c>
      <c r="E66" s="352">
        <v>906</v>
      </c>
      <c r="F66" s="350">
        <v>15840</v>
      </c>
      <c r="G66" s="351" t="s">
        <v>15</v>
      </c>
      <c r="H66" s="405">
        <f>SUM(H67)</f>
        <v>12227000</v>
      </c>
    </row>
    <row r="67" spans="1:8" x14ac:dyDescent="0.3">
      <c r="A67" s="326" t="s">
        <v>102</v>
      </c>
      <c r="B67" s="361" t="s">
        <v>46</v>
      </c>
      <c r="C67" s="361" t="s">
        <v>46</v>
      </c>
      <c r="D67" s="361">
        <v>12</v>
      </c>
      <c r="E67" s="320">
        <v>906</v>
      </c>
      <c r="F67" s="324">
        <v>15840</v>
      </c>
      <c r="G67" s="323" t="s">
        <v>103</v>
      </c>
      <c r="H67" s="406">
        <f>SUM(H68)</f>
        <v>12227000</v>
      </c>
    </row>
    <row r="68" spans="1:8" x14ac:dyDescent="0.3">
      <c r="A68" s="326" t="s">
        <v>134</v>
      </c>
      <c r="B68" s="361" t="s">
        <v>46</v>
      </c>
      <c r="C68" s="361" t="s">
        <v>46</v>
      </c>
      <c r="D68" s="361">
        <v>12</v>
      </c>
      <c r="E68" s="320">
        <v>906</v>
      </c>
      <c r="F68" s="324">
        <v>15840</v>
      </c>
      <c r="G68" s="323" t="s">
        <v>135</v>
      </c>
      <c r="H68" s="406">
        <f>SUM(Лист1!G222)</f>
        <v>12227000</v>
      </c>
    </row>
    <row r="69" spans="1:8" ht="27" x14ac:dyDescent="0.3">
      <c r="A69" s="328" t="s">
        <v>137</v>
      </c>
      <c r="B69" s="363" t="s">
        <v>46</v>
      </c>
      <c r="C69" s="363" t="s">
        <v>46</v>
      </c>
      <c r="D69" s="363">
        <v>12</v>
      </c>
      <c r="E69" s="352">
        <v>906</v>
      </c>
      <c r="F69" s="347">
        <v>15860</v>
      </c>
      <c r="G69" s="354" t="s">
        <v>15</v>
      </c>
      <c r="H69" s="405">
        <f>SUM(H70)</f>
        <v>8255000</v>
      </c>
    </row>
    <row r="70" spans="1:8" x14ac:dyDescent="0.3">
      <c r="A70" s="326" t="s">
        <v>102</v>
      </c>
      <c r="B70" s="361" t="s">
        <v>46</v>
      </c>
      <c r="C70" s="361" t="s">
        <v>46</v>
      </c>
      <c r="D70" s="361">
        <v>12</v>
      </c>
      <c r="E70" s="320">
        <v>906</v>
      </c>
      <c r="F70" s="331">
        <v>15860</v>
      </c>
      <c r="G70" s="330" t="s">
        <v>103</v>
      </c>
      <c r="H70" s="406">
        <f>SUM(H71)</f>
        <v>8255000</v>
      </c>
    </row>
    <row r="71" spans="1:8" ht="21.6" x14ac:dyDescent="0.3">
      <c r="A71" s="326" t="s">
        <v>138</v>
      </c>
      <c r="B71" s="361" t="s">
        <v>46</v>
      </c>
      <c r="C71" s="361" t="s">
        <v>46</v>
      </c>
      <c r="D71" s="361">
        <v>12</v>
      </c>
      <c r="E71" s="320">
        <v>906</v>
      </c>
      <c r="F71" s="331">
        <v>15860</v>
      </c>
      <c r="G71" s="330" t="s">
        <v>139</v>
      </c>
      <c r="H71" s="406">
        <f>SUM(Лист1!G226)</f>
        <v>8255000</v>
      </c>
    </row>
    <row r="72" spans="1:8" ht="40.200000000000003" x14ac:dyDescent="0.3">
      <c r="A72" s="342" t="s">
        <v>141</v>
      </c>
      <c r="B72" s="363" t="s">
        <v>46</v>
      </c>
      <c r="C72" s="363" t="s">
        <v>46</v>
      </c>
      <c r="D72" s="363">
        <v>12</v>
      </c>
      <c r="E72" s="352">
        <v>906</v>
      </c>
      <c r="F72" s="350">
        <v>15890</v>
      </c>
      <c r="G72" s="351" t="s">
        <v>15</v>
      </c>
      <c r="H72" s="415">
        <f>SUM(H73)</f>
        <v>200000</v>
      </c>
    </row>
    <row r="73" spans="1:8" x14ac:dyDescent="0.3">
      <c r="A73" s="326" t="s">
        <v>102</v>
      </c>
      <c r="B73" s="361" t="s">
        <v>46</v>
      </c>
      <c r="C73" s="361" t="s">
        <v>46</v>
      </c>
      <c r="D73" s="361">
        <v>12</v>
      </c>
      <c r="E73" s="320">
        <v>906</v>
      </c>
      <c r="F73" s="324">
        <v>15890</v>
      </c>
      <c r="G73" s="323" t="s">
        <v>103</v>
      </c>
      <c r="H73" s="406">
        <f>SUM(H74)</f>
        <v>200000</v>
      </c>
    </row>
    <row r="74" spans="1:8" x14ac:dyDescent="0.3">
      <c r="A74" s="326" t="s">
        <v>104</v>
      </c>
      <c r="B74" s="361" t="s">
        <v>46</v>
      </c>
      <c r="C74" s="361" t="s">
        <v>46</v>
      </c>
      <c r="D74" s="361">
        <v>12</v>
      </c>
      <c r="E74" s="320">
        <v>906</v>
      </c>
      <c r="F74" s="324">
        <v>15890</v>
      </c>
      <c r="G74" s="323" t="s">
        <v>105</v>
      </c>
      <c r="H74" s="406">
        <f>SUM(Лист1!G230)</f>
        <v>200000</v>
      </c>
    </row>
    <row r="75" spans="1:8" ht="40.200000000000003" x14ac:dyDescent="0.3">
      <c r="A75" s="342" t="s">
        <v>113</v>
      </c>
      <c r="B75" s="363" t="s">
        <v>46</v>
      </c>
      <c r="C75" s="363" t="s">
        <v>46</v>
      </c>
      <c r="D75" s="363">
        <v>12</v>
      </c>
      <c r="E75" s="352">
        <v>906</v>
      </c>
      <c r="F75" s="350">
        <v>18700</v>
      </c>
      <c r="G75" s="351" t="s">
        <v>15</v>
      </c>
      <c r="H75" s="415">
        <f>SUM(H76)</f>
        <v>2758000</v>
      </c>
    </row>
    <row r="76" spans="1:8" x14ac:dyDescent="0.3">
      <c r="A76" s="326" t="s">
        <v>102</v>
      </c>
      <c r="B76" s="361" t="s">
        <v>46</v>
      </c>
      <c r="C76" s="361" t="s">
        <v>46</v>
      </c>
      <c r="D76" s="361">
        <v>12</v>
      </c>
      <c r="E76" s="320">
        <v>906</v>
      </c>
      <c r="F76" s="324">
        <v>18700</v>
      </c>
      <c r="G76" s="323" t="s">
        <v>103</v>
      </c>
      <c r="H76" s="406">
        <f>SUM(H77)</f>
        <v>2758000</v>
      </c>
    </row>
    <row r="77" spans="1:8" x14ac:dyDescent="0.3">
      <c r="A77" s="326" t="s">
        <v>104</v>
      </c>
      <c r="B77" s="361" t="s">
        <v>46</v>
      </c>
      <c r="C77" s="361" t="s">
        <v>46</v>
      </c>
      <c r="D77" s="361">
        <v>12</v>
      </c>
      <c r="E77" s="320">
        <v>906</v>
      </c>
      <c r="F77" s="324">
        <v>18700</v>
      </c>
      <c r="G77" s="323" t="s">
        <v>105</v>
      </c>
      <c r="H77" s="406">
        <f>SUM(Лист1!G193)</f>
        <v>2758000</v>
      </c>
    </row>
    <row r="78" spans="1:8" ht="31.2" x14ac:dyDescent="0.3">
      <c r="A78" s="580" t="s">
        <v>252</v>
      </c>
      <c r="B78" s="357" t="s">
        <v>17</v>
      </c>
      <c r="C78" s="326"/>
      <c r="D78" s="440"/>
      <c r="E78" s="320"/>
      <c r="F78" s="323"/>
      <c r="G78" s="323"/>
      <c r="H78" s="405">
        <f>SUM(H79+H108+H118)</f>
        <v>73277000.960000008</v>
      </c>
    </row>
    <row r="79" spans="1:8" ht="27" x14ac:dyDescent="0.3">
      <c r="A79" s="342" t="s">
        <v>253</v>
      </c>
      <c r="B79" s="357" t="s">
        <v>17</v>
      </c>
      <c r="C79" s="365" t="s">
        <v>37</v>
      </c>
      <c r="D79" s="365"/>
      <c r="E79" s="320"/>
      <c r="F79" s="323"/>
      <c r="G79" s="323"/>
      <c r="H79" s="405">
        <f>SUM(H80)</f>
        <v>23039002.690000001</v>
      </c>
    </row>
    <row r="80" spans="1:8" ht="27" x14ac:dyDescent="0.3">
      <c r="A80" s="452" t="s">
        <v>371</v>
      </c>
      <c r="B80" s="357" t="s">
        <v>17</v>
      </c>
      <c r="C80" s="365" t="s">
        <v>37</v>
      </c>
      <c r="D80" s="365" t="s">
        <v>89</v>
      </c>
      <c r="E80" s="320"/>
      <c r="F80" s="436"/>
      <c r="G80" s="436"/>
      <c r="H80" s="405">
        <f>SUM(H81)</f>
        <v>23039002.690000001</v>
      </c>
    </row>
    <row r="81" spans="1:8" ht="40.200000000000003" x14ac:dyDescent="0.3">
      <c r="A81" s="452" t="s">
        <v>372</v>
      </c>
      <c r="B81" s="357" t="s">
        <v>17</v>
      </c>
      <c r="C81" s="365" t="s">
        <v>37</v>
      </c>
      <c r="D81" s="365" t="s">
        <v>229</v>
      </c>
      <c r="E81" s="320"/>
      <c r="F81" s="436"/>
      <c r="G81" s="436"/>
      <c r="H81" s="405">
        <f>SUM(H82)</f>
        <v>23039002.690000001</v>
      </c>
    </row>
    <row r="82" spans="1:8" ht="17.399999999999999" x14ac:dyDescent="0.3">
      <c r="A82" s="397" t="s">
        <v>155</v>
      </c>
      <c r="B82" s="357" t="s">
        <v>17</v>
      </c>
      <c r="C82" s="365" t="s">
        <v>37</v>
      </c>
      <c r="D82" s="365" t="s">
        <v>229</v>
      </c>
      <c r="E82" s="334">
        <v>927</v>
      </c>
      <c r="F82" s="396" t="s">
        <v>366</v>
      </c>
      <c r="G82" s="396" t="s">
        <v>15</v>
      </c>
      <c r="H82" s="405">
        <f>SUM(H83+H89+H104)</f>
        <v>23039002.690000001</v>
      </c>
    </row>
    <row r="83" spans="1:8" ht="24" x14ac:dyDescent="0.3">
      <c r="A83" s="382" t="s">
        <v>157</v>
      </c>
      <c r="B83" s="363" t="s">
        <v>17</v>
      </c>
      <c r="C83" s="364" t="s">
        <v>37</v>
      </c>
      <c r="D83" s="581" t="s">
        <v>229</v>
      </c>
      <c r="E83" s="352">
        <v>927</v>
      </c>
      <c r="F83" s="467">
        <v>10010</v>
      </c>
      <c r="G83" s="464" t="s">
        <v>15</v>
      </c>
      <c r="H83" s="405">
        <f>SUM(H84)</f>
        <v>1197810</v>
      </c>
    </row>
    <row r="84" spans="1:8" ht="31.8" x14ac:dyDescent="0.3">
      <c r="A84" s="326" t="s">
        <v>62</v>
      </c>
      <c r="B84" s="361" t="s">
        <v>17</v>
      </c>
      <c r="C84" s="362" t="s">
        <v>37</v>
      </c>
      <c r="D84" s="362" t="s">
        <v>229</v>
      </c>
      <c r="E84" s="320">
        <v>927</v>
      </c>
      <c r="F84" s="324">
        <v>10010</v>
      </c>
      <c r="G84" s="323" t="s">
        <v>63</v>
      </c>
      <c r="H84" s="406">
        <f>SUM(H85)</f>
        <v>1197810</v>
      </c>
    </row>
    <row r="85" spans="1:8" x14ac:dyDescent="0.3">
      <c r="A85" s="326" t="s">
        <v>64</v>
      </c>
      <c r="B85" s="361" t="s">
        <v>17</v>
      </c>
      <c r="C85" s="362" t="s">
        <v>37</v>
      </c>
      <c r="D85" s="362" t="s">
        <v>229</v>
      </c>
      <c r="E85" s="320">
        <v>927</v>
      </c>
      <c r="F85" s="324">
        <v>10010</v>
      </c>
      <c r="G85" s="323" t="s">
        <v>65</v>
      </c>
      <c r="H85" s="406">
        <f>SUM(H86:H88)</f>
        <v>1197810</v>
      </c>
    </row>
    <row r="86" spans="1:8" x14ac:dyDescent="0.3">
      <c r="A86" s="326" t="s">
        <v>66</v>
      </c>
      <c r="B86" s="361" t="s">
        <v>17</v>
      </c>
      <c r="C86" s="362" t="s">
        <v>37</v>
      </c>
      <c r="D86" s="362" t="s">
        <v>229</v>
      </c>
      <c r="E86" s="320">
        <v>927</v>
      </c>
      <c r="F86" s="324">
        <v>10010</v>
      </c>
      <c r="G86" s="323" t="s">
        <v>67</v>
      </c>
      <c r="H86" s="406">
        <f>SUM(Лист1!G301)</f>
        <v>919980</v>
      </c>
    </row>
    <row r="87" spans="1:8" x14ac:dyDescent="0.3">
      <c r="A87" s="326" t="s">
        <v>68</v>
      </c>
      <c r="B87" s="361" t="s">
        <v>17</v>
      </c>
      <c r="C87" s="362" t="s">
        <v>37</v>
      </c>
      <c r="D87" s="362" t="s">
        <v>229</v>
      </c>
      <c r="E87" s="320">
        <v>927</v>
      </c>
      <c r="F87" s="324">
        <v>10010</v>
      </c>
      <c r="G87" s="323" t="s">
        <v>69</v>
      </c>
      <c r="H87" s="406">
        <f>SUM(Лист1!G302)</f>
        <v>0</v>
      </c>
    </row>
    <row r="88" spans="1:8" ht="31.8" x14ac:dyDescent="0.3">
      <c r="A88" s="440" t="s">
        <v>414</v>
      </c>
      <c r="B88" s="361" t="s">
        <v>17</v>
      </c>
      <c r="C88" s="362" t="s">
        <v>37</v>
      </c>
      <c r="D88" s="362" t="s">
        <v>229</v>
      </c>
      <c r="E88" s="320">
        <v>927</v>
      </c>
      <c r="F88" s="437">
        <v>10010</v>
      </c>
      <c r="G88" s="436" t="s">
        <v>413</v>
      </c>
      <c r="H88" s="406">
        <f>SUM(Лист1!G303)</f>
        <v>277830</v>
      </c>
    </row>
    <row r="89" spans="1:8" ht="24" x14ac:dyDescent="0.3">
      <c r="A89" s="382" t="s">
        <v>61</v>
      </c>
      <c r="B89" s="363" t="s">
        <v>17</v>
      </c>
      <c r="C89" s="364" t="s">
        <v>37</v>
      </c>
      <c r="D89" s="364" t="s">
        <v>229</v>
      </c>
      <c r="E89" s="352">
        <v>927</v>
      </c>
      <c r="F89" s="350">
        <v>10040</v>
      </c>
      <c r="G89" s="351" t="s">
        <v>15</v>
      </c>
      <c r="H89" s="405">
        <f>SUM(H90+H96+H99)</f>
        <v>21841192.690000001</v>
      </c>
    </row>
    <row r="90" spans="1:8" ht="31.8" x14ac:dyDescent="0.3">
      <c r="A90" s="339" t="s">
        <v>62</v>
      </c>
      <c r="B90" s="361" t="s">
        <v>17</v>
      </c>
      <c r="C90" s="362" t="s">
        <v>37</v>
      </c>
      <c r="D90" s="362" t="s">
        <v>229</v>
      </c>
      <c r="E90" s="320">
        <v>927</v>
      </c>
      <c r="F90" s="324">
        <v>10040</v>
      </c>
      <c r="G90" s="323" t="s">
        <v>63</v>
      </c>
      <c r="H90" s="406">
        <f>SUM(H91)</f>
        <v>16902134.600000001</v>
      </c>
    </row>
    <row r="91" spans="1:8" x14ac:dyDescent="0.3">
      <c r="A91" s="326" t="s">
        <v>64</v>
      </c>
      <c r="B91" s="361" t="s">
        <v>17</v>
      </c>
      <c r="C91" s="362" t="s">
        <v>37</v>
      </c>
      <c r="D91" s="362" t="s">
        <v>229</v>
      </c>
      <c r="E91" s="320">
        <v>927</v>
      </c>
      <c r="F91" s="324">
        <v>10040</v>
      </c>
      <c r="G91" s="323" t="s">
        <v>65</v>
      </c>
      <c r="H91" s="406">
        <f>SUM(H92:H95)</f>
        <v>16902134.600000001</v>
      </c>
    </row>
    <row r="92" spans="1:8" x14ac:dyDescent="0.3">
      <c r="A92" s="326" t="s">
        <v>66</v>
      </c>
      <c r="B92" s="361" t="s">
        <v>17</v>
      </c>
      <c r="C92" s="362" t="s">
        <v>37</v>
      </c>
      <c r="D92" s="362" t="s">
        <v>229</v>
      </c>
      <c r="E92" s="320">
        <v>927</v>
      </c>
      <c r="F92" s="324">
        <v>10040</v>
      </c>
      <c r="G92" s="323" t="s">
        <v>67</v>
      </c>
      <c r="H92" s="406">
        <f>SUM(Лист1!G307)</f>
        <v>13001115.6</v>
      </c>
    </row>
    <row r="93" spans="1:8" x14ac:dyDescent="0.3">
      <c r="A93" s="326" t="s">
        <v>68</v>
      </c>
      <c r="B93" s="361" t="s">
        <v>17</v>
      </c>
      <c r="C93" s="362" t="s">
        <v>37</v>
      </c>
      <c r="D93" s="362" t="s">
        <v>229</v>
      </c>
      <c r="E93" s="320">
        <v>927</v>
      </c>
      <c r="F93" s="324">
        <v>10040</v>
      </c>
      <c r="G93" s="323" t="s">
        <v>69</v>
      </c>
      <c r="H93" s="406">
        <f>SUM(Лист1!G308)</f>
        <v>5000</v>
      </c>
    </row>
    <row r="94" spans="1:8" ht="31.8" x14ac:dyDescent="0.3">
      <c r="A94" s="326" t="s">
        <v>158</v>
      </c>
      <c r="B94" s="361" t="s">
        <v>17</v>
      </c>
      <c r="C94" s="362" t="s">
        <v>37</v>
      </c>
      <c r="D94" s="362" t="s">
        <v>229</v>
      </c>
      <c r="E94" s="320">
        <v>927</v>
      </c>
      <c r="F94" s="324">
        <v>10040</v>
      </c>
      <c r="G94" s="323" t="s">
        <v>159</v>
      </c>
      <c r="H94" s="406">
        <f>SUM(Лист1!G309)</f>
        <v>0</v>
      </c>
    </row>
    <row r="95" spans="1:8" ht="31.8" x14ac:dyDescent="0.3">
      <c r="A95" s="440" t="s">
        <v>414</v>
      </c>
      <c r="B95" s="361" t="s">
        <v>17</v>
      </c>
      <c r="C95" s="362" t="s">
        <v>37</v>
      </c>
      <c r="D95" s="362" t="s">
        <v>229</v>
      </c>
      <c r="E95" s="320">
        <v>927</v>
      </c>
      <c r="F95" s="437">
        <v>10040</v>
      </c>
      <c r="G95" s="436" t="s">
        <v>413</v>
      </c>
      <c r="H95" s="406">
        <f>SUM(Лист1!G310)</f>
        <v>3896019</v>
      </c>
    </row>
    <row r="96" spans="1:8" x14ac:dyDescent="0.3">
      <c r="A96" s="339" t="s">
        <v>20</v>
      </c>
      <c r="B96" s="361" t="s">
        <v>17</v>
      </c>
      <c r="C96" s="362" t="s">
        <v>37</v>
      </c>
      <c r="D96" s="362" t="s">
        <v>229</v>
      </c>
      <c r="E96" s="320">
        <v>927</v>
      </c>
      <c r="F96" s="324">
        <v>10040</v>
      </c>
      <c r="G96" s="323" t="s">
        <v>21</v>
      </c>
      <c r="H96" s="406">
        <f>SUM(H97)</f>
        <v>4642058.09</v>
      </c>
    </row>
    <row r="97" spans="1:8" x14ac:dyDescent="0.3">
      <c r="A97" s="326" t="s">
        <v>22</v>
      </c>
      <c r="B97" s="361" t="s">
        <v>17</v>
      </c>
      <c r="C97" s="362" t="s">
        <v>37</v>
      </c>
      <c r="D97" s="362" t="s">
        <v>229</v>
      </c>
      <c r="E97" s="320">
        <v>927</v>
      </c>
      <c r="F97" s="324">
        <v>10040</v>
      </c>
      <c r="G97" s="323" t="s">
        <v>23</v>
      </c>
      <c r="H97" s="406">
        <f>SUM(H98)</f>
        <v>4642058.09</v>
      </c>
    </row>
    <row r="98" spans="1:8" x14ac:dyDescent="0.3">
      <c r="A98" s="326" t="s">
        <v>152</v>
      </c>
      <c r="B98" s="361" t="s">
        <v>17</v>
      </c>
      <c r="C98" s="362" t="s">
        <v>37</v>
      </c>
      <c r="D98" s="362" t="s">
        <v>229</v>
      </c>
      <c r="E98" s="320">
        <v>927</v>
      </c>
      <c r="F98" s="324">
        <v>10040</v>
      </c>
      <c r="G98" s="323" t="s">
        <v>25</v>
      </c>
      <c r="H98" s="406">
        <f>SUM(Лист1!G313)</f>
        <v>4642058.09</v>
      </c>
    </row>
    <row r="99" spans="1:8" x14ac:dyDescent="0.3">
      <c r="A99" s="339" t="s">
        <v>75</v>
      </c>
      <c r="B99" s="361" t="s">
        <v>17</v>
      </c>
      <c r="C99" s="362" t="s">
        <v>37</v>
      </c>
      <c r="D99" s="362" t="s">
        <v>229</v>
      </c>
      <c r="E99" s="320">
        <v>927</v>
      </c>
      <c r="F99" s="324">
        <v>10040</v>
      </c>
      <c r="G99" s="323" t="s">
        <v>76</v>
      </c>
      <c r="H99" s="406">
        <f>SUM(H100)</f>
        <v>297000</v>
      </c>
    </row>
    <row r="100" spans="1:8" x14ac:dyDescent="0.3">
      <c r="A100" s="326" t="s">
        <v>398</v>
      </c>
      <c r="B100" s="361" t="s">
        <v>17</v>
      </c>
      <c r="C100" s="362" t="s">
        <v>37</v>
      </c>
      <c r="D100" s="362" t="s">
        <v>229</v>
      </c>
      <c r="E100" s="320">
        <v>927</v>
      </c>
      <c r="F100" s="324">
        <v>10040</v>
      </c>
      <c r="G100" s="323" t="s">
        <v>397</v>
      </c>
      <c r="H100" s="406">
        <f>SUM(H101:H103)</f>
        <v>297000</v>
      </c>
    </row>
    <row r="101" spans="1:8" x14ac:dyDescent="0.3">
      <c r="A101" s="326" t="s">
        <v>77</v>
      </c>
      <c r="B101" s="361" t="s">
        <v>17</v>
      </c>
      <c r="C101" s="362" t="s">
        <v>37</v>
      </c>
      <c r="D101" s="362" t="s">
        <v>229</v>
      </c>
      <c r="E101" s="320">
        <v>927</v>
      </c>
      <c r="F101" s="324">
        <v>10040</v>
      </c>
      <c r="G101" s="323" t="s">
        <v>78</v>
      </c>
      <c r="H101" s="406">
        <f>SUM(Лист1!G316)</f>
        <v>194000</v>
      </c>
    </row>
    <row r="102" spans="1:8" x14ac:dyDescent="0.3">
      <c r="A102" s="326" t="s">
        <v>79</v>
      </c>
      <c r="B102" s="361" t="s">
        <v>17</v>
      </c>
      <c r="C102" s="362" t="s">
        <v>37</v>
      </c>
      <c r="D102" s="362" t="s">
        <v>229</v>
      </c>
      <c r="E102" s="320">
        <v>927</v>
      </c>
      <c r="F102" s="324">
        <v>10040</v>
      </c>
      <c r="G102" s="323" t="s">
        <v>80</v>
      </c>
      <c r="H102" s="406">
        <f>SUM(Лист1!G317)</f>
        <v>101000</v>
      </c>
    </row>
    <row r="103" spans="1:8" x14ac:dyDescent="0.3">
      <c r="A103" s="326" t="s">
        <v>83</v>
      </c>
      <c r="B103" s="361" t="s">
        <v>17</v>
      </c>
      <c r="C103" s="362" t="s">
        <v>37</v>
      </c>
      <c r="D103" s="362" t="s">
        <v>229</v>
      </c>
      <c r="E103" s="320">
        <v>927</v>
      </c>
      <c r="F103" s="324">
        <v>10040</v>
      </c>
      <c r="G103" s="323" t="s">
        <v>84</v>
      </c>
      <c r="H103" s="406">
        <f>SUM(Лист1!G318)</f>
        <v>2000</v>
      </c>
    </row>
    <row r="104" spans="1:8" x14ac:dyDescent="0.3">
      <c r="A104" s="342" t="s">
        <v>164</v>
      </c>
      <c r="B104" s="363" t="s">
        <v>17</v>
      </c>
      <c r="C104" s="364" t="s">
        <v>37</v>
      </c>
      <c r="D104" s="364" t="s">
        <v>229</v>
      </c>
      <c r="E104" s="352">
        <v>927</v>
      </c>
      <c r="F104" s="350">
        <v>10110</v>
      </c>
      <c r="G104" s="345" t="s">
        <v>15</v>
      </c>
      <c r="H104" s="415">
        <f>SUM(H105)</f>
        <v>0</v>
      </c>
    </row>
    <row r="105" spans="1:8" x14ac:dyDescent="0.3">
      <c r="A105" s="339" t="s">
        <v>20</v>
      </c>
      <c r="B105" s="361" t="s">
        <v>17</v>
      </c>
      <c r="C105" s="362" t="s">
        <v>37</v>
      </c>
      <c r="D105" s="362" t="s">
        <v>229</v>
      </c>
      <c r="E105" s="320">
        <v>927</v>
      </c>
      <c r="F105" s="324">
        <v>10110</v>
      </c>
      <c r="G105" s="323" t="s">
        <v>21</v>
      </c>
      <c r="H105" s="406">
        <f>SUM(H106)</f>
        <v>0</v>
      </c>
    </row>
    <row r="106" spans="1:8" x14ac:dyDescent="0.3">
      <c r="A106" s="326" t="s">
        <v>22</v>
      </c>
      <c r="B106" s="361" t="s">
        <v>17</v>
      </c>
      <c r="C106" s="362" t="s">
        <v>37</v>
      </c>
      <c r="D106" s="362" t="s">
        <v>229</v>
      </c>
      <c r="E106" s="320">
        <v>927</v>
      </c>
      <c r="F106" s="324">
        <v>10110</v>
      </c>
      <c r="G106" s="323" t="s">
        <v>23</v>
      </c>
      <c r="H106" s="406">
        <f>SUM(H107)</f>
        <v>0</v>
      </c>
    </row>
    <row r="107" spans="1:8" x14ac:dyDescent="0.3">
      <c r="A107" s="326" t="s">
        <v>24</v>
      </c>
      <c r="B107" s="361" t="s">
        <v>17</v>
      </c>
      <c r="C107" s="362" t="s">
        <v>37</v>
      </c>
      <c r="D107" s="362" t="s">
        <v>229</v>
      </c>
      <c r="E107" s="320">
        <v>927</v>
      </c>
      <c r="F107" s="324">
        <v>10110</v>
      </c>
      <c r="G107" s="323" t="s">
        <v>25</v>
      </c>
      <c r="H107" s="406">
        <f>SUM(Лист1!G328)</f>
        <v>0</v>
      </c>
    </row>
    <row r="108" spans="1:8" ht="28.2" x14ac:dyDescent="0.3">
      <c r="A108" s="579" t="s">
        <v>254</v>
      </c>
      <c r="B108" s="357" t="s">
        <v>17</v>
      </c>
      <c r="C108" s="365" t="s">
        <v>46</v>
      </c>
      <c r="D108" s="365"/>
      <c r="E108" s="320"/>
      <c r="F108" s="331"/>
      <c r="G108" s="330"/>
      <c r="H108" s="405">
        <f>SUM(H109)</f>
        <v>200000</v>
      </c>
    </row>
    <row r="109" spans="1:8" ht="27" x14ac:dyDescent="0.3">
      <c r="A109" s="452" t="s">
        <v>184</v>
      </c>
      <c r="B109" s="357" t="s">
        <v>17</v>
      </c>
      <c r="C109" s="365" t="s">
        <v>46</v>
      </c>
      <c r="D109" s="365" t="s">
        <v>89</v>
      </c>
      <c r="E109" s="320"/>
      <c r="F109" s="444"/>
      <c r="G109" s="443"/>
      <c r="H109" s="405">
        <f>SUM(H110)</f>
        <v>200000</v>
      </c>
    </row>
    <row r="110" spans="1:8" ht="17.399999999999999" x14ac:dyDescent="0.3">
      <c r="A110" s="452" t="s">
        <v>373</v>
      </c>
      <c r="B110" s="357" t="s">
        <v>17</v>
      </c>
      <c r="C110" s="365" t="s">
        <v>46</v>
      </c>
      <c r="D110" s="365" t="s">
        <v>229</v>
      </c>
      <c r="E110" s="320"/>
      <c r="F110" s="444"/>
      <c r="G110" s="443"/>
      <c r="H110" s="405">
        <f>SUM(H111)</f>
        <v>200000</v>
      </c>
    </row>
    <row r="111" spans="1:8" x14ac:dyDescent="0.3">
      <c r="A111" s="382" t="s">
        <v>255</v>
      </c>
      <c r="B111" s="364" t="s">
        <v>17</v>
      </c>
      <c r="C111" s="364" t="s">
        <v>46</v>
      </c>
      <c r="D111" s="364" t="s">
        <v>229</v>
      </c>
      <c r="E111" s="352">
        <v>927</v>
      </c>
      <c r="F111" s="345" t="s">
        <v>374</v>
      </c>
      <c r="G111" s="351" t="s">
        <v>15</v>
      </c>
      <c r="H111" s="405">
        <f>SUM(H112+H115)</f>
        <v>200000</v>
      </c>
    </row>
    <row r="112" spans="1:8" ht="35.4" x14ac:dyDescent="0.3">
      <c r="A112" s="382" t="s">
        <v>185</v>
      </c>
      <c r="B112" s="380" t="s">
        <v>17</v>
      </c>
      <c r="C112" s="362" t="s">
        <v>46</v>
      </c>
      <c r="D112" s="362" t="s">
        <v>229</v>
      </c>
      <c r="E112" s="320">
        <v>927</v>
      </c>
      <c r="F112" s="323" t="s">
        <v>375</v>
      </c>
      <c r="G112" s="323" t="s">
        <v>15</v>
      </c>
      <c r="H112" s="406">
        <f>SUM(H113)</f>
        <v>100000</v>
      </c>
    </row>
    <row r="113" spans="1:8" x14ac:dyDescent="0.3">
      <c r="A113" s="326" t="s">
        <v>75</v>
      </c>
      <c r="B113" s="380" t="s">
        <v>17</v>
      </c>
      <c r="C113" s="362" t="s">
        <v>46</v>
      </c>
      <c r="D113" s="362" t="s">
        <v>229</v>
      </c>
      <c r="E113" s="320">
        <v>927</v>
      </c>
      <c r="F113" s="323" t="s">
        <v>375</v>
      </c>
      <c r="G113" s="323" t="s">
        <v>76</v>
      </c>
      <c r="H113" s="406">
        <f>SUM(H114)</f>
        <v>100000</v>
      </c>
    </row>
    <row r="114" spans="1:8" ht="21.6" x14ac:dyDescent="0.3">
      <c r="A114" s="326" t="s">
        <v>186</v>
      </c>
      <c r="B114" s="380" t="s">
        <v>17</v>
      </c>
      <c r="C114" s="362" t="s">
        <v>46</v>
      </c>
      <c r="D114" s="362" t="s">
        <v>229</v>
      </c>
      <c r="E114" s="320">
        <v>927</v>
      </c>
      <c r="F114" s="323" t="s">
        <v>375</v>
      </c>
      <c r="G114" s="323" t="s">
        <v>187</v>
      </c>
      <c r="H114" s="406">
        <f>SUM(Лист1!G379)</f>
        <v>100000</v>
      </c>
    </row>
    <row r="115" spans="1:8" ht="35.4" x14ac:dyDescent="0.3">
      <c r="A115" s="382" t="s">
        <v>188</v>
      </c>
      <c r="B115" s="380" t="s">
        <v>17</v>
      </c>
      <c r="C115" s="362" t="s">
        <v>46</v>
      </c>
      <c r="D115" s="362" t="s">
        <v>229</v>
      </c>
      <c r="E115" s="320">
        <v>927</v>
      </c>
      <c r="F115" s="323" t="s">
        <v>376</v>
      </c>
      <c r="G115" s="323" t="s">
        <v>15</v>
      </c>
      <c r="H115" s="406">
        <f>SUM(H116)</f>
        <v>100000</v>
      </c>
    </row>
    <row r="116" spans="1:8" x14ac:dyDescent="0.3">
      <c r="A116" s="326" t="s">
        <v>75</v>
      </c>
      <c r="B116" s="380" t="s">
        <v>17</v>
      </c>
      <c r="C116" s="362" t="s">
        <v>46</v>
      </c>
      <c r="D116" s="362" t="s">
        <v>229</v>
      </c>
      <c r="E116" s="320">
        <v>927</v>
      </c>
      <c r="F116" s="323" t="s">
        <v>376</v>
      </c>
      <c r="G116" s="323" t="s">
        <v>76</v>
      </c>
      <c r="H116" s="406">
        <f>SUM(H117)</f>
        <v>100000</v>
      </c>
    </row>
    <row r="117" spans="1:8" ht="21.6" x14ac:dyDescent="0.3">
      <c r="A117" s="326" t="s">
        <v>186</v>
      </c>
      <c r="B117" s="380" t="s">
        <v>17</v>
      </c>
      <c r="C117" s="362" t="s">
        <v>46</v>
      </c>
      <c r="D117" s="362" t="s">
        <v>229</v>
      </c>
      <c r="E117" s="320">
        <v>927</v>
      </c>
      <c r="F117" s="323" t="s">
        <v>376</v>
      </c>
      <c r="G117" s="323" t="s">
        <v>187</v>
      </c>
      <c r="H117" s="406">
        <f>SUM(Лист1!G382)</f>
        <v>100000</v>
      </c>
    </row>
    <row r="118" spans="1:8" ht="17.399999999999999" x14ac:dyDescent="0.3">
      <c r="A118" s="392" t="s">
        <v>256</v>
      </c>
      <c r="B118" s="357" t="s">
        <v>17</v>
      </c>
      <c r="C118" s="365" t="s">
        <v>14</v>
      </c>
      <c r="D118" s="365"/>
      <c r="E118" s="334"/>
      <c r="F118" s="396"/>
      <c r="G118" s="396"/>
      <c r="H118" s="405">
        <f>SUM(H119)</f>
        <v>50037998.270000011</v>
      </c>
    </row>
    <row r="119" spans="1:8" ht="17.399999999999999" x14ac:dyDescent="0.3">
      <c r="A119" s="447" t="s">
        <v>256</v>
      </c>
      <c r="B119" s="357" t="s">
        <v>17</v>
      </c>
      <c r="C119" s="365" t="s">
        <v>14</v>
      </c>
      <c r="D119" s="365" t="s">
        <v>193</v>
      </c>
      <c r="E119" s="334"/>
      <c r="F119" s="396"/>
      <c r="G119" s="396"/>
      <c r="H119" s="405">
        <f>SUM(H120+H129+H141+H145+H152+H156+H160+H167+H171+H188+H194+H201+H207+H214+H224+H228+H232+H241+H245+H248+H252+H259+H279+H283+H179+H191+H197+H204+H263+H275+H286+H267+H125+H293+H271+H290)</f>
        <v>50037998.270000011</v>
      </c>
    </row>
    <row r="120" spans="1:8" x14ac:dyDescent="0.3">
      <c r="A120" s="388" t="s">
        <v>166</v>
      </c>
      <c r="B120" s="363" t="s">
        <v>17</v>
      </c>
      <c r="C120" s="364" t="s">
        <v>14</v>
      </c>
      <c r="D120" s="364" t="s">
        <v>193</v>
      </c>
      <c r="E120" s="352">
        <v>927</v>
      </c>
      <c r="F120" s="350">
        <v>10120</v>
      </c>
      <c r="G120" s="345" t="s">
        <v>15</v>
      </c>
      <c r="H120" s="405">
        <f>SUM(H121+H123)</f>
        <v>100000</v>
      </c>
    </row>
    <row r="121" spans="1:8" x14ac:dyDescent="0.3">
      <c r="A121" s="326" t="s">
        <v>178</v>
      </c>
      <c r="B121" s="361" t="s">
        <v>17</v>
      </c>
      <c r="C121" s="362" t="s">
        <v>14</v>
      </c>
      <c r="D121" s="362" t="s">
        <v>193</v>
      </c>
      <c r="E121" s="320">
        <v>927</v>
      </c>
      <c r="F121" s="324">
        <v>10120</v>
      </c>
      <c r="G121" s="323" t="s">
        <v>179</v>
      </c>
      <c r="H121" s="406">
        <f>SUM(H122)</f>
        <v>10000</v>
      </c>
    </row>
    <row r="122" spans="1:8" x14ac:dyDescent="0.3">
      <c r="A122" s="332" t="s">
        <v>180</v>
      </c>
      <c r="B122" s="361" t="s">
        <v>17</v>
      </c>
      <c r="C122" s="362" t="s">
        <v>14</v>
      </c>
      <c r="D122" s="362" t="s">
        <v>193</v>
      </c>
      <c r="E122" s="320">
        <v>927</v>
      </c>
      <c r="F122" s="324">
        <v>10120</v>
      </c>
      <c r="G122" s="323" t="s">
        <v>181</v>
      </c>
      <c r="H122" s="406">
        <f>SUM(Лист1!G332+Лист1!G503)</f>
        <v>10000</v>
      </c>
    </row>
    <row r="123" spans="1:8" x14ac:dyDescent="0.3">
      <c r="A123" s="326" t="s">
        <v>75</v>
      </c>
      <c r="B123" s="361" t="s">
        <v>17</v>
      </c>
      <c r="C123" s="362" t="s">
        <v>14</v>
      </c>
      <c r="D123" s="362" t="s">
        <v>193</v>
      </c>
      <c r="E123" s="320">
        <v>927</v>
      </c>
      <c r="F123" s="324">
        <v>10120</v>
      </c>
      <c r="G123" s="323" t="s">
        <v>76</v>
      </c>
      <c r="H123" s="406">
        <f>SUM(H124)</f>
        <v>90000</v>
      </c>
    </row>
    <row r="124" spans="1:8" x14ac:dyDescent="0.3">
      <c r="A124" s="332" t="s">
        <v>166</v>
      </c>
      <c r="B124" s="361" t="s">
        <v>17</v>
      </c>
      <c r="C124" s="362" t="s">
        <v>14</v>
      </c>
      <c r="D124" s="362" t="s">
        <v>193</v>
      </c>
      <c r="E124" s="320">
        <v>927</v>
      </c>
      <c r="F124" s="324">
        <v>10120</v>
      </c>
      <c r="G124" s="323" t="s">
        <v>167</v>
      </c>
      <c r="H124" s="406">
        <f>SUM(Лист1!G334)</f>
        <v>90000</v>
      </c>
    </row>
    <row r="125" spans="1:8" x14ac:dyDescent="0.3">
      <c r="A125" s="452" t="s">
        <v>403</v>
      </c>
      <c r="B125" s="363" t="s">
        <v>17</v>
      </c>
      <c r="C125" s="364" t="s">
        <v>14</v>
      </c>
      <c r="D125" s="364" t="s">
        <v>193</v>
      </c>
      <c r="E125" s="352">
        <v>927</v>
      </c>
      <c r="F125" s="467">
        <v>11280</v>
      </c>
      <c r="G125" s="464" t="s">
        <v>15</v>
      </c>
      <c r="H125" s="405">
        <f>SUM(H126)</f>
        <v>50000</v>
      </c>
    </row>
    <row r="126" spans="1:8" x14ac:dyDescent="0.3">
      <c r="A126" s="440" t="s">
        <v>20</v>
      </c>
      <c r="B126" s="361" t="s">
        <v>17</v>
      </c>
      <c r="C126" s="362" t="s">
        <v>14</v>
      </c>
      <c r="D126" s="362" t="s">
        <v>193</v>
      </c>
      <c r="E126" s="320">
        <v>927</v>
      </c>
      <c r="F126" s="437">
        <v>11280</v>
      </c>
      <c r="G126" s="436" t="s">
        <v>21</v>
      </c>
      <c r="H126" s="406">
        <f>SUM(H127)</f>
        <v>50000</v>
      </c>
    </row>
    <row r="127" spans="1:8" x14ac:dyDescent="0.3">
      <c r="A127" s="440" t="s">
        <v>22</v>
      </c>
      <c r="B127" s="361" t="s">
        <v>17</v>
      </c>
      <c r="C127" s="362" t="s">
        <v>14</v>
      </c>
      <c r="D127" s="362" t="s">
        <v>193</v>
      </c>
      <c r="E127" s="320">
        <v>927</v>
      </c>
      <c r="F127" s="437">
        <v>11280</v>
      </c>
      <c r="G127" s="436" t="s">
        <v>23</v>
      </c>
      <c r="H127" s="406">
        <f>SUM(H128)</f>
        <v>50000</v>
      </c>
    </row>
    <row r="128" spans="1:8" x14ac:dyDescent="0.3">
      <c r="A128" s="440" t="s">
        <v>24</v>
      </c>
      <c r="B128" s="361" t="s">
        <v>17</v>
      </c>
      <c r="C128" s="362" t="s">
        <v>14</v>
      </c>
      <c r="D128" s="362" t="s">
        <v>193</v>
      </c>
      <c r="E128" s="320">
        <v>927</v>
      </c>
      <c r="F128" s="437">
        <v>11280</v>
      </c>
      <c r="G128" s="436" t="s">
        <v>25</v>
      </c>
      <c r="H128" s="406">
        <f>SUM(Лист1!G373)</f>
        <v>50000</v>
      </c>
    </row>
    <row r="129" spans="1:8" ht="24" x14ac:dyDescent="0.3">
      <c r="A129" s="382" t="s">
        <v>176</v>
      </c>
      <c r="B129" s="363" t="s">
        <v>17</v>
      </c>
      <c r="C129" s="364" t="s">
        <v>14</v>
      </c>
      <c r="D129" s="364" t="s">
        <v>193</v>
      </c>
      <c r="E129" s="352">
        <v>927</v>
      </c>
      <c r="F129" s="350">
        <v>11330</v>
      </c>
      <c r="G129" s="351" t="s">
        <v>15</v>
      </c>
      <c r="H129" s="405">
        <f>SUM(H130+H134+H137)</f>
        <v>1684620</v>
      </c>
    </row>
    <row r="130" spans="1:8" ht="31.8" x14ac:dyDescent="0.3">
      <c r="A130" s="339" t="s">
        <v>62</v>
      </c>
      <c r="B130" s="361" t="s">
        <v>17</v>
      </c>
      <c r="C130" s="362" t="s">
        <v>14</v>
      </c>
      <c r="D130" s="362" t="s">
        <v>193</v>
      </c>
      <c r="E130" s="320">
        <v>927</v>
      </c>
      <c r="F130" s="324">
        <v>11330</v>
      </c>
      <c r="G130" s="323" t="s">
        <v>63</v>
      </c>
      <c r="H130" s="406">
        <f>SUM(H131)</f>
        <v>1562400</v>
      </c>
    </row>
    <row r="131" spans="1:8" x14ac:dyDescent="0.3">
      <c r="A131" s="326" t="s">
        <v>71</v>
      </c>
      <c r="B131" s="361" t="s">
        <v>17</v>
      </c>
      <c r="C131" s="362" t="s">
        <v>14</v>
      </c>
      <c r="D131" s="362" t="s">
        <v>193</v>
      </c>
      <c r="E131" s="320">
        <v>927</v>
      </c>
      <c r="F131" s="324">
        <v>11330</v>
      </c>
      <c r="G131" s="323" t="s">
        <v>72</v>
      </c>
      <c r="H131" s="406">
        <f>SUM(H132:H133)</f>
        <v>1562400</v>
      </c>
    </row>
    <row r="132" spans="1:8" x14ac:dyDescent="0.3">
      <c r="A132" s="326" t="s">
        <v>66</v>
      </c>
      <c r="B132" s="361" t="s">
        <v>17</v>
      </c>
      <c r="C132" s="362" t="s">
        <v>14</v>
      </c>
      <c r="D132" s="362" t="s">
        <v>193</v>
      </c>
      <c r="E132" s="320">
        <v>927</v>
      </c>
      <c r="F132" s="324">
        <v>11330</v>
      </c>
      <c r="G132" s="323" t="s">
        <v>73</v>
      </c>
      <c r="H132" s="406">
        <f>SUM(Лист1!G357)</f>
        <v>1200000</v>
      </c>
    </row>
    <row r="133" spans="1:8" ht="21.6" x14ac:dyDescent="0.3">
      <c r="A133" s="440" t="s">
        <v>416</v>
      </c>
      <c r="B133" s="361" t="s">
        <v>17</v>
      </c>
      <c r="C133" s="362" t="s">
        <v>14</v>
      </c>
      <c r="D133" s="362" t="s">
        <v>193</v>
      </c>
      <c r="E133" s="320">
        <v>927</v>
      </c>
      <c r="F133" s="437">
        <v>11330</v>
      </c>
      <c r="G133" s="436" t="s">
        <v>415</v>
      </c>
      <c r="H133" s="406">
        <f>SUM(Лист1!G358)</f>
        <v>362400</v>
      </c>
    </row>
    <row r="134" spans="1:8" x14ac:dyDescent="0.3">
      <c r="A134" s="339" t="s">
        <v>20</v>
      </c>
      <c r="B134" s="361" t="s">
        <v>17</v>
      </c>
      <c r="C134" s="362" t="s">
        <v>14</v>
      </c>
      <c r="D134" s="362" t="s">
        <v>193</v>
      </c>
      <c r="E134" s="320">
        <v>927</v>
      </c>
      <c r="F134" s="324">
        <v>11330</v>
      </c>
      <c r="G134" s="323" t="s">
        <v>21</v>
      </c>
      <c r="H134" s="406">
        <f>SUM(H135)</f>
        <v>119200</v>
      </c>
    </row>
    <row r="135" spans="1:8" x14ac:dyDescent="0.3">
      <c r="A135" s="326" t="s">
        <v>22</v>
      </c>
      <c r="B135" s="361" t="s">
        <v>17</v>
      </c>
      <c r="C135" s="362" t="s">
        <v>14</v>
      </c>
      <c r="D135" s="362" t="s">
        <v>193</v>
      </c>
      <c r="E135" s="320">
        <v>927</v>
      </c>
      <c r="F135" s="324">
        <v>11330</v>
      </c>
      <c r="G135" s="323" t="s">
        <v>23</v>
      </c>
      <c r="H135" s="406">
        <f>SUM(H136)</f>
        <v>119200</v>
      </c>
    </row>
    <row r="136" spans="1:8" x14ac:dyDescent="0.3">
      <c r="A136" s="326" t="s">
        <v>24</v>
      </c>
      <c r="B136" s="361" t="s">
        <v>17</v>
      </c>
      <c r="C136" s="362" t="s">
        <v>14</v>
      </c>
      <c r="D136" s="362" t="s">
        <v>193</v>
      </c>
      <c r="E136" s="320">
        <v>927</v>
      </c>
      <c r="F136" s="324">
        <v>11330</v>
      </c>
      <c r="G136" s="323" t="s">
        <v>25</v>
      </c>
      <c r="H136" s="406">
        <f>SUM(Лист1!G361)</f>
        <v>119200</v>
      </c>
    </row>
    <row r="137" spans="1:8" x14ac:dyDescent="0.3">
      <c r="A137" s="339" t="s">
        <v>75</v>
      </c>
      <c r="B137" s="361" t="s">
        <v>17</v>
      </c>
      <c r="C137" s="362" t="s">
        <v>14</v>
      </c>
      <c r="D137" s="362" t="s">
        <v>193</v>
      </c>
      <c r="E137" s="320">
        <v>927</v>
      </c>
      <c r="F137" s="324">
        <v>11330</v>
      </c>
      <c r="G137" s="323" t="s">
        <v>76</v>
      </c>
      <c r="H137" s="406">
        <f>SUM(H139:H140)</f>
        <v>3020</v>
      </c>
    </row>
    <row r="138" spans="1:8" x14ac:dyDescent="0.3">
      <c r="A138" s="440" t="s">
        <v>398</v>
      </c>
      <c r="B138" s="361" t="s">
        <v>17</v>
      </c>
      <c r="C138" s="362" t="s">
        <v>14</v>
      </c>
      <c r="D138" s="362" t="s">
        <v>193</v>
      </c>
      <c r="E138" s="320">
        <v>927</v>
      </c>
      <c r="F138" s="437">
        <v>11330</v>
      </c>
      <c r="G138" s="436" t="s">
        <v>397</v>
      </c>
      <c r="H138" s="406">
        <f>SUM(H139:H140)</f>
        <v>3020</v>
      </c>
    </row>
    <row r="139" spans="1:8" x14ac:dyDescent="0.3">
      <c r="A139" s="326" t="s">
        <v>79</v>
      </c>
      <c r="B139" s="361" t="s">
        <v>17</v>
      </c>
      <c r="C139" s="362" t="s">
        <v>14</v>
      </c>
      <c r="D139" s="362" t="s">
        <v>193</v>
      </c>
      <c r="E139" s="320">
        <v>927</v>
      </c>
      <c r="F139" s="324">
        <v>11330</v>
      </c>
      <c r="G139" s="323" t="s">
        <v>80</v>
      </c>
      <c r="H139" s="406">
        <f>SUM(Лист1!G364)</f>
        <v>3020</v>
      </c>
    </row>
    <row r="140" spans="1:8" x14ac:dyDescent="0.3">
      <c r="A140" s="326" t="s">
        <v>83</v>
      </c>
      <c r="B140" s="361" t="s">
        <v>17</v>
      </c>
      <c r="C140" s="362" t="s">
        <v>14</v>
      </c>
      <c r="D140" s="362" t="s">
        <v>193</v>
      </c>
      <c r="E140" s="320">
        <v>927</v>
      </c>
      <c r="F140" s="324">
        <v>11330</v>
      </c>
      <c r="G140" s="323" t="s">
        <v>84</v>
      </c>
      <c r="H140" s="406">
        <f>SUM(Лист1!G365)</f>
        <v>0</v>
      </c>
    </row>
    <row r="141" spans="1:8" ht="92.4" x14ac:dyDescent="0.3">
      <c r="A141" s="382" t="s">
        <v>189</v>
      </c>
      <c r="B141" s="363" t="s">
        <v>17</v>
      </c>
      <c r="C141" s="364" t="s">
        <v>14</v>
      </c>
      <c r="D141" s="364" t="s">
        <v>193</v>
      </c>
      <c r="E141" s="353">
        <v>927</v>
      </c>
      <c r="F141" s="347">
        <v>12510</v>
      </c>
      <c r="G141" s="348" t="s">
        <v>15</v>
      </c>
      <c r="H141" s="405">
        <f>SUM(H142)</f>
        <v>31150</v>
      </c>
    </row>
    <row r="142" spans="1:8" x14ac:dyDescent="0.3">
      <c r="A142" s="326" t="s">
        <v>20</v>
      </c>
      <c r="B142" s="361" t="s">
        <v>17</v>
      </c>
      <c r="C142" s="362" t="s">
        <v>14</v>
      </c>
      <c r="D142" s="362" t="s">
        <v>193</v>
      </c>
      <c r="E142" s="329">
        <v>927</v>
      </c>
      <c r="F142" s="324">
        <v>12510</v>
      </c>
      <c r="G142" s="325" t="s">
        <v>21</v>
      </c>
      <c r="H142" s="406">
        <f>SUM(H143)</f>
        <v>31150</v>
      </c>
    </row>
    <row r="143" spans="1:8" x14ac:dyDescent="0.3">
      <c r="A143" s="326" t="s">
        <v>22</v>
      </c>
      <c r="B143" s="361" t="s">
        <v>17</v>
      </c>
      <c r="C143" s="362" t="s">
        <v>14</v>
      </c>
      <c r="D143" s="362" t="s">
        <v>193</v>
      </c>
      <c r="E143" s="329">
        <v>927</v>
      </c>
      <c r="F143" s="324">
        <v>12510</v>
      </c>
      <c r="G143" s="325" t="s">
        <v>23</v>
      </c>
      <c r="H143" s="406">
        <f>SUM(H144)</f>
        <v>31150</v>
      </c>
    </row>
    <row r="144" spans="1:8" x14ac:dyDescent="0.3">
      <c r="A144" s="326" t="s">
        <v>24</v>
      </c>
      <c r="B144" s="361" t="s">
        <v>17</v>
      </c>
      <c r="C144" s="362" t="s">
        <v>14</v>
      </c>
      <c r="D144" s="362" t="s">
        <v>193</v>
      </c>
      <c r="E144" s="329">
        <v>927</v>
      </c>
      <c r="F144" s="324">
        <v>12510</v>
      </c>
      <c r="G144" s="325" t="s">
        <v>25</v>
      </c>
      <c r="H144" s="406">
        <f>SUM(Лист1!G386)</f>
        <v>31150</v>
      </c>
    </row>
    <row r="145" spans="1:8" x14ac:dyDescent="0.3">
      <c r="A145" s="420" t="s">
        <v>231</v>
      </c>
      <c r="B145" s="363" t="s">
        <v>17</v>
      </c>
      <c r="C145" s="364" t="s">
        <v>14</v>
      </c>
      <c r="D145" s="364" t="s">
        <v>193</v>
      </c>
      <c r="E145" s="353">
        <v>927</v>
      </c>
      <c r="F145" s="347">
        <v>11340</v>
      </c>
      <c r="G145" s="348" t="s">
        <v>15</v>
      </c>
      <c r="H145" s="405">
        <f>SUM(H146+H149)</f>
        <v>40000</v>
      </c>
    </row>
    <row r="146" spans="1:8" ht="31.8" x14ac:dyDescent="0.3">
      <c r="A146" s="339" t="s">
        <v>62</v>
      </c>
      <c r="B146" s="361" t="s">
        <v>17</v>
      </c>
      <c r="C146" s="362" t="s">
        <v>14</v>
      </c>
      <c r="D146" s="362" t="s">
        <v>193</v>
      </c>
      <c r="E146" s="329">
        <v>927</v>
      </c>
      <c r="F146" s="324">
        <v>11340</v>
      </c>
      <c r="G146" s="325" t="s">
        <v>63</v>
      </c>
      <c r="H146" s="406">
        <f>SUM(H147)</f>
        <v>25560</v>
      </c>
    </row>
    <row r="147" spans="1:8" x14ac:dyDescent="0.3">
      <c r="A147" s="440" t="s">
        <v>71</v>
      </c>
      <c r="B147" s="361" t="s">
        <v>17</v>
      </c>
      <c r="C147" s="362" t="s">
        <v>14</v>
      </c>
      <c r="D147" s="362" t="s">
        <v>193</v>
      </c>
      <c r="E147" s="329">
        <v>927</v>
      </c>
      <c r="F147" s="324">
        <v>11340</v>
      </c>
      <c r="G147" s="325" t="s">
        <v>72</v>
      </c>
      <c r="H147" s="406">
        <f>SUM(H148:H148)</f>
        <v>25560</v>
      </c>
    </row>
    <row r="148" spans="1:8" ht="21.6" x14ac:dyDescent="0.3">
      <c r="A148" s="440" t="s">
        <v>432</v>
      </c>
      <c r="B148" s="361" t="s">
        <v>17</v>
      </c>
      <c r="C148" s="362" t="s">
        <v>14</v>
      </c>
      <c r="D148" s="362" t="s">
        <v>193</v>
      </c>
      <c r="E148" s="329">
        <v>927</v>
      </c>
      <c r="F148" s="324">
        <v>11340</v>
      </c>
      <c r="G148" s="325" t="s">
        <v>431</v>
      </c>
      <c r="H148" s="406">
        <f>SUM(Лист1!G528)</f>
        <v>25560</v>
      </c>
    </row>
    <row r="149" spans="1:8" x14ac:dyDescent="0.3">
      <c r="A149" s="339" t="s">
        <v>20</v>
      </c>
      <c r="B149" s="361" t="s">
        <v>17</v>
      </c>
      <c r="C149" s="362" t="s">
        <v>14</v>
      </c>
      <c r="D149" s="362" t="s">
        <v>193</v>
      </c>
      <c r="E149" s="329">
        <v>927</v>
      </c>
      <c r="F149" s="324">
        <v>11340</v>
      </c>
      <c r="G149" s="325" t="s">
        <v>21</v>
      </c>
      <c r="H149" s="406">
        <f>SUM(H150)</f>
        <v>14440</v>
      </c>
    </row>
    <row r="150" spans="1:8" x14ac:dyDescent="0.3">
      <c r="A150" s="326" t="s">
        <v>22</v>
      </c>
      <c r="B150" s="361" t="s">
        <v>17</v>
      </c>
      <c r="C150" s="362" t="s">
        <v>14</v>
      </c>
      <c r="D150" s="362" t="s">
        <v>193</v>
      </c>
      <c r="E150" s="329">
        <v>927</v>
      </c>
      <c r="F150" s="324">
        <v>11340</v>
      </c>
      <c r="G150" s="325" t="s">
        <v>23</v>
      </c>
      <c r="H150" s="406">
        <f>SUM(H151)</f>
        <v>14440</v>
      </c>
    </row>
    <row r="151" spans="1:8" x14ac:dyDescent="0.3">
      <c r="A151" s="326" t="s">
        <v>24</v>
      </c>
      <c r="B151" s="361" t="s">
        <v>17</v>
      </c>
      <c r="C151" s="362" t="s">
        <v>14</v>
      </c>
      <c r="D151" s="362" t="s">
        <v>193</v>
      </c>
      <c r="E151" s="329">
        <v>927</v>
      </c>
      <c r="F151" s="324">
        <v>11340</v>
      </c>
      <c r="G151" s="325" t="s">
        <v>25</v>
      </c>
      <c r="H151" s="406">
        <f>SUM(Лист1!G531)</f>
        <v>14440</v>
      </c>
    </row>
    <row r="152" spans="1:8" x14ac:dyDescent="0.3">
      <c r="A152" s="384" t="s">
        <v>203</v>
      </c>
      <c r="B152" s="363" t="s">
        <v>17</v>
      </c>
      <c r="C152" s="364" t="s">
        <v>14</v>
      </c>
      <c r="D152" s="364" t="s">
        <v>193</v>
      </c>
      <c r="E152" s="353">
        <v>927</v>
      </c>
      <c r="F152" s="347">
        <v>11350</v>
      </c>
      <c r="G152" s="348" t="s">
        <v>15</v>
      </c>
      <c r="H152" s="405">
        <f>SUM(H153)</f>
        <v>50000</v>
      </c>
    </row>
    <row r="153" spans="1:8" x14ac:dyDescent="0.3">
      <c r="A153" s="326" t="s">
        <v>20</v>
      </c>
      <c r="B153" s="361" t="s">
        <v>17</v>
      </c>
      <c r="C153" s="362" t="s">
        <v>14</v>
      </c>
      <c r="D153" s="362" t="s">
        <v>193</v>
      </c>
      <c r="E153" s="329">
        <v>927</v>
      </c>
      <c r="F153" s="324">
        <v>11350</v>
      </c>
      <c r="G153" s="325" t="s">
        <v>21</v>
      </c>
      <c r="H153" s="406">
        <f>SUM(H154)</f>
        <v>50000</v>
      </c>
    </row>
    <row r="154" spans="1:8" x14ac:dyDescent="0.3">
      <c r="A154" s="326" t="s">
        <v>22</v>
      </c>
      <c r="B154" s="361" t="s">
        <v>17</v>
      </c>
      <c r="C154" s="362" t="s">
        <v>14</v>
      </c>
      <c r="D154" s="362" t="s">
        <v>193</v>
      </c>
      <c r="E154" s="329">
        <v>927</v>
      </c>
      <c r="F154" s="324">
        <v>11350</v>
      </c>
      <c r="G154" s="325" t="s">
        <v>23</v>
      </c>
      <c r="H154" s="406">
        <f>SUM(H155)</f>
        <v>50000</v>
      </c>
    </row>
    <row r="155" spans="1:8" x14ac:dyDescent="0.3">
      <c r="A155" s="326" t="s">
        <v>24</v>
      </c>
      <c r="B155" s="361" t="s">
        <v>17</v>
      </c>
      <c r="C155" s="362" t="s">
        <v>14</v>
      </c>
      <c r="D155" s="362" t="s">
        <v>193</v>
      </c>
      <c r="E155" s="329">
        <v>927</v>
      </c>
      <c r="F155" s="324">
        <v>11350</v>
      </c>
      <c r="G155" s="325" t="s">
        <v>25</v>
      </c>
      <c r="H155" s="406">
        <f>SUM(Лист1!G463)</f>
        <v>50000</v>
      </c>
    </row>
    <row r="156" spans="1:8" ht="24" x14ac:dyDescent="0.3">
      <c r="A156" s="382" t="s">
        <v>204</v>
      </c>
      <c r="B156" s="363" t="s">
        <v>17</v>
      </c>
      <c r="C156" s="364" t="s">
        <v>14</v>
      </c>
      <c r="D156" s="364" t="s">
        <v>193</v>
      </c>
      <c r="E156" s="353">
        <v>927</v>
      </c>
      <c r="F156" s="347">
        <v>11370</v>
      </c>
      <c r="G156" s="348" t="s">
        <v>15</v>
      </c>
      <c r="H156" s="405">
        <f>SUM(H157)</f>
        <v>30000</v>
      </c>
    </row>
    <row r="157" spans="1:8" x14ac:dyDescent="0.3">
      <c r="A157" s="326" t="s">
        <v>205</v>
      </c>
      <c r="B157" s="361" t="s">
        <v>17</v>
      </c>
      <c r="C157" s="362" t="s">
        <v>14</v>
      </c>
      <c r="D157" s="362" t="s">
        <v>193</v>
      </c>
      <c r="E157" s="329">
        <v>927</v>
      </c>
      <c r="F157" s="324">
        <v>11370</v>
      </c>
      <c r="G157" s="325" t="s">
        <v>179</v>
      </c>
      <c r="H157" s="406">
        <f>SUM(H158:H159)</f>
        <v>30000</v>
      </c>
    </row>
    <row r="158" spans="1:8" x14ac:dyDescent="0.3">
      <c r="A158" s="327" t="s">
        <v>206</v>
      </c>
      <c r="B158" s="361" t="s">
        <v>17</v>
      </c>
      <c r="C158" s="362" t="s">
        <v>14</v>
      </c>
      <c r="D158" s="362" t="s">
        <v>193</v>
      </c>
      <c r="E158" s="329">
        <v>927</v>
      </c>
      <c r="F158" s="324">
        <v>11370</v>
      </c>
      <c r="G158" s="325" t="s">
        <v>207</v>
      </c>
      <c r="H158" s="406">
        <f>SUM(Лист1!G466)</f>
        <v>30000</v>
      </c>
    </row>
    <row r="159" spans="1:8" ht="21.6" x14ac:dyDescent="0.3">
      <c r="A159" s="327" t="s">
        <v>208</v>
      </c>
      <c r="B159" s="361" t="s">
        <v>17</v>
      </c>
      <c r="C159" s="362" t="s">
        <v>14</v>
      </c>
      <c r="D159" s="362" t="s">
        <v>193</v>
      </c>
      <c r="E159" s="329">
        <v>927</v>
      </c>
      <c r="F159" s="324">
        <v>11370</v>
      </c>
      <c r="G159" s="325" t="s">
        <v>209</v>
      </c>
      <c r="H159" s="406">
        <f>SUM(Лист1!G467)</f>
        <v>0</v>
      </c>
    </row>
    <row r="160" spans="1:8" ht="46.8" x14ac:dyDescent="0.3">
      <c r="A160" s="382" t="s">
        <v>190</v>
      </c>
      <c r="B160" s="363" t="s">
        <v>17</v>
      </c>
      <c r="C160" s="364" t="s">
        <v>14</v>
      </c>
      <c r="D160" s="364" t="s">
        <v>193</v>
      </c>
      <c r="E160" s="352">
        <v>927</v>
      </c>
      <c r="F160" s="350">
        <v>11440</v>
      </c>
      <c r="G160" s="351" t="s">
        <v>15</v>
      </c>
      <c r="H160" s="405">
        <f>SUM(H161+H164)</f>
        <v>0</v>
      </c>
    </row>
    <row r="161" spans="1:8" x14ac:dyDescent="0.3">
      <c r="A161" s="326" t="s">
        <v>20</v>
      </c>
      <c r="B161" s="361" t="s">
        <v>17</v>
      </c>
      <c r="C161" s="362" t="s">
        <v>14</v>
      </c>
      <c r="D161" s="362" t="s">
        <v>193</v>
      </c>
      <c r="E161" s="320">
        <v>927</v>
      </c>
      <c r="F161" s="324">
        <v>11440</v>
      </c>
      <c r="G161" s="323" t="s">
        <v>21</v>
      </c>
      <c r="H161" s="406">
        <f>SUM(H162)</f>
        <v>0</v>
      </c>
    </row>
    <row r="162" spans="1:8" x14ac:dyDescent="0.3">
      <c r="A162" s="326" t="s">
        <v>22</v>
      </c>
      <c r="B162" s="361" t="s">
        <v>17</v>
      </c>
      <c r="C162" s="362" t="s">
        <v>14</v>
      </c>
      <c r="D162" s="362" t="s">
        <v>193</v>
      </c>
      <c r="E162" s="320">
        <v>927</v>
      </c>
      <c r="F162" s="324">
        <v>11440</v>
      </c>
      <c r="G162" s="323" t="s">
        <v>23</v>
      </c>
      <c r="H162" s="406">
        <f>SUM(H163)</f>
        <v>0</v>
      </c>
    </row>
    <row r="163" spans="1:8" x14ac:dyDescent="0.3">
      <c r="A163" s="326" t="s">
        <v>24</v>
      </c>
      <c r="B163" s="361" t="s">
        <v>17</v>
      </c>
      <c r="C163" s="362" t="s">
        <v>14</v>
      </c>
      <c r="D163" s="362" t="s">
        <v>193</v>
      </c>
      <c r="E163" s="320">
        <v>927</v>
      </c>
      <c r="F163" s="324">
        <v>11440</v>
      </c>
      <c r="G163" s="323" t="s">
        <v>25</v>
      </c>
      <c r="H163" s="406">
        <f>SUM(Лист1!G402)</f>
        <v>0</v>
      </c>
    </row>
    <row r="164" spans="1:8" ht="21.6" x14ac:dyDescent="0.3">
      <c r="A164" s="326" t="s">
        <v>169</v>
      </c>
      <c r="B164" s="361" t="s">
        <v>17</v>
      </c>
      <c r="C164" s="362" t="s">
        <v>14</v>
      </c>
      <c r="D164" s="362" t="s">
        <v>193</v>
      </c>
      <c r="E164" s="320">
        <v>927</v>
      </c>
      <c r="F164" s="324">
        <v>11440</v>
      </c>
      <c r="G164" s="323" t="s">
        <v>170</v>
      </c>
      <c r="H164" s="406">
        <v>0</v>
      </c>
    </row>
    <row r="165" spans="1:8" x14ac:dyDescent="0.3">
      <c r="A165" s="326" t="s">
        <v>171</v>
      </c>
      <c r="B165" s="361" t="s">
        <v>17</v>
      </c>
      <c r="C165" s="362" t="s">
        <v>14</v>
      </c>
      <c r="D165" s="362" t="s">
        <v>193</v>
      </c>
      <c r="E165" s="320">
        <v>927</v>
      </c>
      <c r="F165" s="324">
        <v>11440</v>
      </c>
      <c r="G165" s="323" t="s">
        <v>172</v>
      </c>
      <c r="H165" s="406">
        <f>SUM(H166)</f>
        <v>0</v>
      </c>
    </row>
    <row r="166" spans="1:8" ht="21.6" x14ac:dyDescent="0.3">
      <c r="A166" s="326" t="s">
        <v>173</v>
      </c>
      <c r="B166" s="361" t="s">
        <v>17</v>
      </c>
      <c r="C166" s="362" t="s">
        <v>14</v>
      </c>
      <c r="D166" s="362" t="s">
        <v>193</v>
      </c>
      <c r="E166" s="320">
        <v>927</v>
      </c>
      <c r="F166" s="324">
        <v>11440</v>
      </c>
      <c r="G166" s="323" t="s">
        <v>174</v>
      </c>
      <c r="H166" s="406">
        <f>SUM(Лист1!G405)</f>
        <v>0</v>
      </c>
    </row>
    <row r="167" spans="1:8" ht="46.8" x14ac:dyDescent="0.3">
      <c r="A167" s="382" t="s">
        <v>198</v>
      </c>
      <c r="B167" s="363" t="s">
        <v>17</v>
      </c>
      <c r="C167" s="364" t="s">
        <v>14</v>
      </c>
      <c r="D167" s="364" t="s">
        <v>193</v>
      </c>
      <c r="E167" s="352">
        <v>927</v>
      </c>
      <c r="F167" s="350">
        <v>11450</v>
      </c>
      <c r="G167" s="351" t="s">
        <v>15</v>
      </c>
      <c r="H167" s="405">
        <f>SUM(H168)</f>
        <v>47328</v>
      </c>
    </row>
    <row r="168" spans="1:8" x14ac:dyDescent="0.3">
      <c r="A168" s="326" t="s">
        <v>20</v>
      </c>
      <c r="B168" s="361" t="s">
        <v>17</v>
      </c>
      <c r="C168" s="362" t="s">
        <v>14</v>
      </c>
      <c r="D168" s="362" t="s">
        <v>193</v>
      </c>
      <c r="E168" s="320">
        <v>927</v>
      </c>
      <c r="F168" s="324">
        <v>11450</v>
      </c>
      <c r="G168" s="323" t="s">
        <v>21</v>
      </c>
      <c r="H168" s="406">
        <f>SUM(H169)</f>
        <v>47328</v>
      </c>
    </row>
    <row r="169" spans="1:8" x14ac:dyDescent="0.3">
      <c r="A169" s="326" t="s">
        <v>22</v>
      </c>
      <c r="B169" s="361" t="s">
        <v>17</v>
      </c>
      <c r="C169" s="362" t="s">
        <v>14</v>
      </c>
      <c r="D169" s="362" t="s">
        <v>193</v>
      </c>
      <c r="E169" s="320">
        <v>927</v>
      </c>
      <c r="F169" s="324">
        <v>11450</v>
      </c>
      <c r="G169" s="323" t="s">
        <v>23</v>
      </c>
      <c r="H169" s="406">
        <f>SUM(H170)</f>
        <v>47328</v>
      </c>
    </row>
    <row r="170" spans="1:8" x14ac:dyDescent="0.3">
      <c r="A170" s="326" t="s">
        <v>24</v>
      </c>
      <c r="B170" s="361" t="s">
        <v>17</v>
      </c>
      <c r="C170" s="362" t="s">
        <v>14</v>
      </c>
      <c r="D170" s="362" t="s">
        <v>193</v>
      </c>
      <c r="E170" s="320">
        <v>927</v>
      </c>
      <c r="F170" s="324">
        <v>11450</v>
      </c>
      <c r="G170" s="323" t="s">
        <v>25</v>
      </c>
      <c r="H170" s="406">
        <f>SUM(Лист1!G440)</f>
        <v>47328</v>
      </c>
    </row>
    <row r="171" spans="1:8" ht="58.2" x14ac:dyDescent="0.3">
      <c r="A171" s="382" t="s">
        <v>168</v>
      </c>
      <c r="B171" s="363" t="s">
        <v>17</v>
      </c>
      <c r="C171" s="364" t="s">
        <v>14</v>
      </c>
      <c r="D171" s="364" t="s">
        <v>193</v>
      </c>
      <c r="E171" s="352">
        <v>927</v>
      </c>
      <c r="F171" s="350">
        <v>12020</v>
      </c>
      <c r="G171" s="351" t="s">
        <v>15</v>
      </c>
      <c r="H171" s="405">
        <f>SUM(H172+H176)</f>
        <v>300792</v>
      </c>
    </row>
    <row r="172" spans="1:8" ht="31.8" x14ac:dyDescent="0.3">
      <c r="A172" s="339" t="s">
        <v>62</v>
      </c>
      <c r="B172" s="361" t="s">
        <v>17</v>
      </c>
      <c r="C172" s="362" t="s">
        <v>14</v>
      </c>
      <c r="D172" s="362" t="s">
        <v>193</v>
      </c>
      <c r="E172" s="320">
        <v>927</v>
      </c>
      <c r="F172" s="324">
        <v>12020</v>
      </c>
      <c r="G172" s="323" t="s">
        <v>63</v>
      </c>
      <c r="H172" s="406">
        <f>SUM(H173)</f>
        <v>242592</v>
      </c>
    </row>
    <row r="173" spans="1:8" x14ac:dyDescent="0.3">
      <c r="A173" s="416" t="s">
        <v>64</v>
      </c>
      <c r="B173" s="413" t="s">
        <v>17</v>
      </c>
      <c r="C173" s="412" t="s">
        <v>14</v>
      </c>
      <c r="D173" s="412">
        <v>12</v>
      </c>
      <c r="E173" s="414">
        <v>927</v>
      </c>
      <c r="F173" s="410">
        <v>12020</v>
      </c>
      <c r="G173" s="399" t="s">
        <v>65</v>
      </c>
      <c r="H173" s="406">
        <f>SUM(H174:H175)</f>
        <v>242592</v>
      </c>
    </row>
    <row r="174" spans="1:8" x14ac:dyDescent="0.3">
      <c r="A174" s="326" t="s">
        <v>66</v>
      </c>
      <c r="B174" s="361" t="s">
        <v>17</v>
      </c>
      <c r="C174" s="362" t="s">
        <v>14</v>
      </c>
      <c r="D174" s="362" t="s">
        <v>193</v>
      </c>
      <c r="E174" s="320">
        <v>927</v>
      </c>
      <c r="F174" s="324">
        <v>12020</v>
      </c>
      <c r="G174" s="399">
        <v>121</v>
      </c>
      <c r="H174" s="406">
        <f>SUM(Лист1!G339)</f>
        <v>186330</v>
      </c>
    </row>
    <row r="175" spans="1:8" ht="28.8" customHeight="1" x14ac:dyDescent="0.3">
      <c r="A175" s="440" t="s">
        <v>414</v>
      </c>
      <c r="B175" s="361" t="s">
        <v>17</v>
      </c>
      <c r="C175" s="362" t="s">
        <v>14</v>
      </c>
      <c r="D175" s="362" t="s">
        <v>193</v>
      </c>
      <c r="E175" s="320">
        <v>927</v>
      </c>
      <c r="F175" s="437">
        <v>12020</v>
      </c>
      <c r="G175" s="527">
        <v>129</v>
      </c>
      <c r="H175" s="406">
        <f>SUM(Лист1!G340)</f>
        <v>56262</v>
      </c>
    </row>
    <row r="176" spans="1:8" x14ac:dyDescent="0.3">
      <c r="A176" s="422" t="s">
        <v>20</v>
      </c>
      <c r="B176" s="413" t="s">
        <v>17</v>
      </c>
      <c r="C176" s="412" t="s">
        <v>14</v>
      </c>
      <c r="D176" s="412">
        <v>12</v>
      </c>
      <c r="E176" s="414">
        <v>927</v>
      </c>
      <c r="F176" s="437">
        <v>12020</v>
      </c>
      <c r="G176" s="399" t="s">
        <v>21</v>
      </c>
      <c r="H176" s="406">
        <f>SUM(H177)</f>
        <v>58200</v>
      </c>
    </row>
    <row r="177" spans="1:8" x14ac:dyDescent="0.3">
      <c r="A177" s="416" t="s">
        <v>22</v>
      </c>
      <c r="B177" s="413" t="s">
        <v>17</v>
      </c>
      <c r="C177" s="412" t="s">
        <v>14</v>
      </c>
      <c r="D177" s="412">
        <v>12</v>
      </c>
      <c r="E177" s="414">
        <v>927</v>
      </c>
      <c r="F177" s="437">
        <v>12020</v>
      </c>
      <c r="G177" s="399" t="s">
        <v>23</v>
      </c>
      <c r="H177" s="406">
        <f>SUM(H178)</f>
        <v>58200</v>
      </c>
    </row>
    <row r="178" spans="1:8" x14ac:dyDescent="0.3">
      <c r="A178" s="326" t="s">
        <v>24</v>
      </c>
      <c r="B178" s="413" t="s">
        <v>17</v>
      </c>
      <c r="C178" s="412" t="s">
        <v>14</v>
      </c>
      <c r="D178" s="412">
        <v>12</v>
      </c>
      <c r="E178" s="414">
        <v>927</v>
      </c>
      <c r="F178" s="437">
        <v>12020</v>
      </c>
      <c r="G178" s="399">
        <v>244</v>
      </c>
      <c r="H178" s="406">
        <f>SUM(Лист1!G343)</f>
        <v>58200</v>
      </c>
    </row>
    <row r="179" spans="1:8" ht="24" x14ac:dyDescent="0.3">
      <c r="A179" s="418" t="s">
        <v>225</v>
      </c>
      <c r="B179" s="417" t="s">
        <v>17</v>
      </c>
      <c r="C179" s="408" t="s">
        <v>14</v>
      </c>
      <c r="D179" s="408">
        <v>12</v>
      </c>
      <c r="E179" s="409">
        <v>927</v>
      </c>
      <c r="F179" s="400">
        <v>12020</v>
      </c>
      <c r="G179" s="400" t="s">
        <v>15</v>
      </c>
      <c r="H179" s="405">
        <f>SUM(H180+H185)</f>
        <v>751480</v>
      </c>
    </row>
    <row r="180" spans="1:8" ht="31.8" x14ac:dyDescent="0.3">
      <c r="A180" s="416" t="s">
        <v>62</v>
      </c>
      <c r="B180" s="413" t="s">
        <v>17</v>
      </c>
      <c r="C180" s="412" t="s">
        <v>14</v>
      </c>
      <c r="D180" s="412">
        <v>12</v>
      </c>
      <c r="E180" s="414">
        <v>927</v>
      </c>
      <c r="F180" s="410">
        <v>12020</v>
      </c>
      <c r="G180" s="399" t="s">
        <v>63</v>
      </c>
      <c r="H180" s="406">
        <f>SUM(H181)</f>
        <v>660000</v>
      </c>
    </row>
    <row r="181" spans="1:8" x14ac:dyDescent="0.3">
      <c r="A181" s="416" t="s">
        <v>64</v>
      </c>
      <c r="B181" s="413" t="s">
        <v>17</v>
      </c>
      <c r="C181" s="412" t="s">
        <v>14</v>
      </c>
      <c r="D181" s="412">
        <v>12</v>
      </c>
      <c r="E181" s="414">
        <v>927</v>
      </c>
      <c r="F181" s="554">
        <v>12020</v>
      </c>
      <c r="G181" s="399" t="s">
        <v>65</v>
      </c>
      <c r="H181" s="406">
        <f>SUM(H182:H184)</f>
        <v>660000</v>
      </c>
    </row>
    <row r="182" spans="1:8" x14ac:dyDescent="0.3">
      <c r="A182" s="326" t="s">
        <v>66</v>
      </c>
      <c r="B182" s="361" t="s">
        <v>17</v>
      </c>
      <c r="C182" s="362" t="s">
        <v>14</v>
      </c>
      <c r="D182" s="362" t="s">
        <v>193</v>
      </c>
      <c r="E182" s="320">
        <v>927</v>
      </c>
      <c r="F182" s="554">
        <v>12020</v>
      </c>
      <c r="G182" s="399">
        <v>121</v>
      </c>
      <c r="H182" s="406">
        <f>SUM(Лист1!G507)</f>
        <v>510000</v>
      </c>
    </row>
    <row r="183" spans="1:8" x14ac:dyDescent="0.3">
      <c r="A183" s="326" t="s">
        <v>68</v>
      </c>
      <c r="B183" s="413" t="s">
        <v>17</v>
      </c>
      <c r="C183" s="412" t="s">
        <v>14</v>
      </c>
      <c r="D183" s="412">
        <v>12</v>
      </c>
      <c r="E183" s="414">
        <v>927</v>
      </c>
      <c r="F183" s="554">
        <v>12020</v>
      </c>
      <c r="G183" s="399">
        <v>122</v>
      </c>
      <c r="H183" s="406">
        <f>SUM(Лист1!G508)</f>
        <v>0</v>
      </c>
    </row>
    <row r="184" spans="1:8" ht="31.8" x14ac:dyDescent="0.3">
      <c r="A184" s="440" t="s">
        <v>414</v>
      </c>
      <c r="B184" s="413" t="s">
        <v>17</v>
      </c>
      <c r="C184" s="412" t="s">
        <v>14</v>
      </c>
      <c r="D184" s="412">
        <v>12</v>
      </c>
      <c r="E184" s="414">
        <v>927</v>
      </c>
      <c r="F184" s="554">
        <v>12020</v>
      </c>
      <c r="G184" s="527">
        <v>129</v>
      </c>
      <c r="H184" s="406">
        <f>SUM(Лист1!G509)</f>
        <v>150000</v>
      </c>
    </row>
    <row r="185" spans="1:8" x14ac:dyDescent="0.3">
      <c r="A185" s="326" t="s">
        <v>20</v>
      </c>
      <c r="B185" s="361" t="s">
        <v>17</v>
      </c>
      <c r="C185" s="362" t="s">
        <v>14</v>
      </c>
      <c r="D185" s="362" t="s">
        <v>193</v>
      </c>
      <c r="E185" s="320">
        <v>927</v>
      </c>
      <c r="F185" s="554">
        <v>12020</v>
      </c>
      <c r="G185" s="323" t="s">
        <v>21</v>
      </c>
      <c r="H185" s="406">
        <f>SUM(H186)</f>
        <v>91480</v>
      </c>
    </row>
    <row r="186" spans="1:8" x14ac:dyDescent="0.3">
      <c r="A186" s="326" t="s">
        <v>22</v>
      </c>
      <c r="B186" s="361" t="s">
        <v>17</v>
      </c>
      <c r="C186" s="362" t="s">
        <v>14</v>
      </c>
      <c r="D186" s="362" t="s">
        <v>193</v>
      </c>
      <c r="E186" s="320">
        <v>927</v>
      </c>
      <c r="F186" s="554">
        <v>12020</v>
      </c>
      <c r="G186" s="323" t="s">
        <v>23</v>
      </c>
      <c r="H186" s="406">
        <f>SUM(H187)</f>
        <v>91480</v>
      </c>
    </row>
    <row r="187" spans="1:8" x14ac:dyDescent="0.3">
      <c r="A187" s="326" t="s">
        <v>24</v>
      </c>
      <c r="B187" s="361" t="s">
        <v>17</v>
      </c>
      <c r="C187" s="362" t="s">
        <v>14</v>
      </c>
      <c r="D187" s="362" t="s">
        <v>193</v>
      </c>
      <c r="E187" s="320">
        <v>927</v>
      </c>
      <c r="F187" s="554">
        <v>12020</v>
      </c>
      <c r="G187" s="323" t="s">
        <v>25</v>
      </c>
      <c r="H187" s="406">
        <f>SUM(Лист1!G512)</f>
        <v>91480</v>
      </c>
    </row>
    <row r="188" spans="1:8" x14ac:dyDescent="0.3">
      <c r="A188" s="384" t="s">
        <v>213</v>
      </c>
      <c r="B188" s="364" t="s">
        <v>17</v>
      </c>
      <c r="C188" s="364" t="s">
        <v>14</v>
      </c>
      <c r="D188" s="364" t="s">
        <v>193</v>
      </c>
      <c r="E188" s="352">
        <v>927</v>
      </c>
      <c r="F188" s="350">
        <v>16200</v>
      </c>
      <c r="G188" s="351" t="s">
        <v>15</v>
      </c>
      <c r="H188" s="405">
        <f>SUM(H189)</f>
        <v>0</v>
      </c>
    </row>
    <row r="189" spans="1:8" x14ac:dyDescent="0.3">
      <c r="A189" s="327" t="s">
        <v>178</v>
      </c>
      <c r="B189" s="380" t="s">
        <v>17</v>
      </c>
      <c r="C189" s="362" t="s">
        <v>14</v>
      </c>
      <c r="D189" s="362" t="s">
        <v>193</v>
      </c>
      <c r="E189" s="320">
        <v>927</v>
      </c>
      <c r="F189" s="324">
        <v>16200</v>
      </c>
      <c r="G189" s="323" t="s">
        <v>179</v>
      </c>
      <c r="H189" s="406">
        <f>SUM(H190)</f>
        <v>0</v>
      </c>
    </row>
    <row r="190" spans="1:8" x14ac:dyDescent="0.3">
      <c r="A190" s="327" t="s">
        <v>214</v>
      </c>
      <c r="B190" s="380" t="s">
        <v>17</v>
      </c>
      <c r="C190" s="362" t="s">
        <v>14</v>
      </c>
      <c r="D190" s="362" t="s">
        <v>193</v>
      </c>
      <c r="E190" s="320">
        <v>927</v>
      </c>
      <c r="F190" s="324">
        <v>16200</v>
      </c>
      <c r="G190" s="323" t="s">
        <v>215</v>
      </c>
      <c r="H190" s="406">
        <f>SUM(Лист1!G476)</f>
        <v>0</v>
      </c>
    </row>
    <row r="191" spans="1:8" ht="35.4" x14ac:dyDescent="0.3">
      <c r="A191" s="384" t="s">
        <v>211</v>
      </c>
      <c r="B191" s="363" t="s">
        <v>17</v>
      </c>
      <c r="C191" s="364" t="s">
        <v>14</v>
      </c>
      <c r="D191" s="364" t="s">
        <v>193</v>
      </c>
      <c r="E191" s="352">
        <v>927</v>
      </c>
      <c r="F191" s="350">
        <v>16510</v>
      </c>
      <c r="G191" s="351" t="s">
        <v>15</v>
      </c>
      <c r="H191" s="405">
        <f>SUM(H192)</f>
        <v>2432500</v>
      </c>
    </row>
    <row r="192" spans="1:8" x14ac:dyDescent="0.3">
      <c r="A192" s="327" t="s">
        <v>205</v>
      </c>
      <c r="B192" s="361" t="s">
        <v>17</v>
      </c>
      <c r="C192" s="362" t="s">
        <v>14</v>
      </c>
      <c r="D192" s="362" t="s">
        <v>193</v>
      </c>
      <c r="E192" s="320">
        <v>927</v>
      </c>
      <c r="F192" s="324">
        <v>16510</v>
      </c>
      <c r="G192" s="323" t="s">
        <v>179</v>
      </c>
      <c r="H192" s="406">
        <f>SUM(H193)</f>
        <v>2432500</v>
      </c>
    </row>
    <row r="193" spans="1:8" ht="31.2" customHeight="1" x14ac:dyDescent="0.3">
      <c r="A193" s="441" t="s">
        <v>425</v>
      </c>
      <c r="B193" s="361" t="s">
        <v>17</v>
      </c>
      <c r="C193" s="362" t="s">
        <v>14</v>
      </c>
      <c r="D193" s="362" t="s">
        <v>193</v>
      </c>
      <c r="E193" s="320">
        <v>927</v>
      </c>
      <c r="F193" s="324">
        <v>16510</v>
      </c>
      <c r="G193" s="323" t="s">
        <v>424</v>
      </c>
      <c r="H193" s="406">
        <f>SUM(Лист1!G472)</f>
        <v>2432500</v>
      </c>
    </row>
    <row r="194" spans="1:8" ht="46.8" x14ac:dyDescent="0.3">
      <c r="A194" s="384" t="s">
        <v>219</v>
      </c>
      <c r="B194" s="363" t="s">
        <v>17</v>
      </c>
      <c r="C194" s="364" t="s">
        <v>14</v>
      </c>
      <c r="D194" s="364" t="s">
        <v>193</v>
      </c>
      <c r="E194" s="352">
        <v>927</v>
      </c>
      <c r="F194" s="350">
        <v>16700</v>
      </c>
      <c r="G194" s="351" t="s">
        <v>15</v>
      </c>
      <c r="H194" s="405">
        <f>SUM(H195)</f>
        <v>0</v>
      </c>
    </row>
    <row r="195" spans="1:8" x14ac:dyDescent="0.3">
      <c r="A195" s="327" t="s">
        <v>178</v>
      </c>
      <c r="B195" s="361" t="s">
        <v>17</v>
      </c>
      <c r="C195" s="362" t="s">
        <v>14</v>
      </c>
      <c r="D195" s="362" t="s">
        <v>193</v>
      </c>
      <c r="E195" s="320">
        <v>927</v>
      </c>
      <c r="F195" s="324">
        <v>16700</v>
      </c>
      <c r="G195" s="323" t="s">
        <v>179</v>
      </c>
      <c r="H195" s="406">
        <f>SUM(H196)</f>
        <v>0</v>
      </c>
    </row>
    <row r="196" spans="1:8" x14ac:dyDescent="0.3">
      <c r="A196" s="327" t="s">
        <v>214</v>
      </c>
      <c r="B196" s="361" t="s">
        <v>17</v>
      </c>
      <c r="C196" s="362" t="s">
        <v>14</v>
      </c>
      <c r="D196" s="362" t="s">
        <v>193</v>
      </c>
      <c r="E196" s="320">
        <v>927</v>
      </c>
      <c r="F196" s="324">
        <v>16700</v>
      </c>
      <c r="G196" s="323" t="s">
        <v>217</v>
      </c>
      <c r="H196" s="406">
        <f>SUM(Лист1!G486)</f>
        <v>0</v>
      </c>
    </row>
    <row r="197" spans="1:8" ht="24" x14ac:dyDescent="0.3">
      <c r="A197" s="387" t="s">
        <v>191</v>
      </c>
      <c r="B197" s="364" t="s">
        <v>17</v>
      </c>
      <c r="C197" s="364" t="s">
        <v>14</v>
      </c>
      <c r="D197" s="364" t="s">
        <v>193</v>
      </c>
      <c r="E197" s="409">
        <v>927</v>
      </c>
      <c r="F197" s="400">
        <v>50180</v>
      </c>
      <c r="G197" s="400" t="s">
        <v>15</v>
      </c>
      <c r="H197" s="405">
        <f>SUM(H198)</f>
        <v>0</v>
      </c>
    </row>
    <row r="198" spans="1:8" ht="21.6" x14ac:dyDescent="0.3">
      <c r="A198" s="339" t="s">
        <v>169</v>
      </c>
      <c r="B198" s="380" t="s">
        <v>17</v>
      </c>
      <c r="C198" s="362" t="s">
        <v>14</v>
      </c>
      <c r="D198" s="362" t="s">
        <v>193</v>
      </c>
      <c r="E198" s="414">
        <v>927</v>
      </c>
      <c r="F198" s="410">
        <v>50180</v>
      </c>
      <c r="G198" s="399">
        <v>400</v>
      </c>
      <c r="H198" s="406">
        <f>SUM(H199)</f>
        <v>0</v>
      </c>
    </row>
    <row r="199" spans="1:8" x14ac:dyDescent="0.3">
      <c r="A199" s="326" t="s">
        <v>171</v>
      </c>
      <c r="B199" s="380" t="s">
        <v>17</v>
      </c>
      <c r="C199" s="362" t="s">
        <v>14</v>
      </c>
      <c r="D199" s="362" t="s">
        <v>193</v>
      </c>
      <c r="E199" s="414">
        <v>927</v>
      </c>
      <c r="F199" s="410">
        <v>50180</v>
      </c>
      <c r="G199" s="399">
        <v>410</v>
      </c>
      <c r="H199" s="406">
        <f>SUM(H200)</f>
        <v>0</v>
      </c>
    </row>
    <row r="200" spans="1:8" ht="21.6" x14ac:dyDescent="0.3">
      <c r="A200" s="326" t="s">
        <v>173</v>
      </c>
      <c r="B200" s="380" t="s">
        <v>17</v>
      </c>
      <c r="C200" s="362" t="s">
        <v>14</v>
      </c>
      <c r="D200" s="362" t="s">
        <v>193</v>
      </c>
      <c r="E200" s="320">
        <v>927</v>
      </c>
      <c r="F200" s="324">
        <v>50180</v>
      </c>
      <c r="G200" s="399">
        <v>414</v>
      </c>
      <c r="H200" s="406">
        <f>SUM(Лист1!G457)</f>
        <v>0</v>
      </c>
    </row>
    <row r="201" spans="1:8" ht="35.4" x14ac:dyDescent="0.3">
      <c r="A201" s="384" t="s">
        <v>257</v>
      </c>
      <c r="B201" s="363" t="s">
        <v>17</v>
      </c>
      <c r="C201" s="364" t="s">
        <v>14</v>
      </c>
      <c r="D201" s="364" t="s">
        <v>193</v>
      </c>
      <c r="E201" s="352">
        <v>927</v>
      </c>
      <c r="F201" s="350">
        <v>50820</v>
      </c>
      <c r="G201" s="351" t="s">
        <v>15</v>
      </c>
      <c r="H201" s="405">
        <f>SUM(H202)</f>
        <v>4450875</v>
      </c>
    </row>
    <row r="202" spans="1:8" x14ac:dyDescent="0.3">
      <c r="A202" s="327" t="s">
        <v>178</v>
      </c>
      <c r="B202" s="361" t="s">
        <v>17</v>
      </c>
      <c r="C202" s="362" t="s">
        <v>14</v>
      </c>
      <c r="D202" s="362" t="s">
        <v>193</v>
      </c>
      <c r="E202" s="320">
        <v>927</v>
      </c>
      <c r="F202" s="324">
        <v>50820</v>
      </c>
      <c r="G202" s="323" t="s">
        <v>179</v>
      </c>
      <c r="H202" s="406">
        <f>SUM(H203)</f>
        <v>4450875</v>
      </c>
    </row>
    <row r="203" spans="1:8" x14ac:dyDescent="0.3">
      <c r="A203" s="327" t="s">
        <v>214</v>
      </c>
      <c r="B203" s="361" t="s">
        <v>17</v>
      </c>
      <c r="C203" s="362" t="s">
        <v>14</v>
      </c>
      <c r="D203" s="362" t="s">
        <v>193</v>
      </c>
      <c r="E203" s="320">
        <v>927</v>
      </c>
      <c r="F203" s="324">
        <v>50820</v>
      </c>
      <c r="G203" s="323" t="s">
        <v>217</v>
      </c>
      <c r="H203" s="406">
        <f>SUM(Лист1!G492)</f>
        <v>4450875</v>
      </c>
    </row>
    <row r="204" spans="1:8" ht="35.4" x14ac:dyDescent="0.3">
      <c r="A204" s="384" t="s">
        <v>216</v>
      </c>
      <c r="B204" s="363" t="s">
        <v>17</v>
      </c>
      <c r="C204" s="364" t="s">
        <v>14</v>
      </c>
      <c r="D204" s="364" t="s">
        <v>193</v>
      </c>
      <c r="E204" s="352">
        <v>927</v>
      </c>
      <c r="F204" s="350">
        <v>16710</v>
      </c>
      <c r="G204" s="351" t="s">
        <v>15</v>
      </c>
      <c r="H204" s="405">
        <f>SUM(H205)</f>
        <v>69000</v>
      </c>
    </row>
    <row r="205" spans="1:8" x14ac:dyDescent="0.3">
      <c r="A205" s="327" t="s">
        <v>178</v>
      </c>
      <c r="B205" s="361" t="s">
        <v>17</v>
      </c>
      <c r="C205" s="362" t="s">
        <v>14</v>
      </c>
      <c r="D205" s="362" t="s">
        <v>193</v>
      </c>
      <c r="E205" s="320">
        <v>927</v>
      </c>
      <c r="F205" s="324">
        <v>16710</v>
      </c>
      <c r="G205" s="323" t="s">
        <v>179</v>
      </c>
      <c r="H205" s="406">
        <f>SUM(H206)</f>
        <v>69000</v>
      </c>
    </row>
    <row r="206" spans="1:8" x14ac:dyDescent="0.3">
      <c r="A206" s="327" t="s">
        <v>214</v>
      </c>
      <c r="B206" s="361" t="s">
        <v>17</v>
      </c>
      <c r="C206" s="362" t="s">
        <v>14</v>
      </c>
      <c r="D206" s="362" t="s">
        <v>193</v>
      </c>
      <c r="E206" s="320">
        <v>927</v>
      </c>
      <c r="F206" s="324">
        <v>16710</v>
      </c>
      <c r="G206" s="323" t="s">
        <v>217</v>
      </c>
      <c r="H206" s="406">
        <f>SUM(Лист1!G479)</f>
        <v>69000</v>
      </c>
    </row>
    <row r="207" spans="1:8" ht="35.4" x14ac:dyDescent="0.3">
      <c r="A207" s="384" t="s">
        <v>222</v>
      </c>
      <c r="B207" s="363" t="s">
        <v>17</v>
      </c>
      <c r="C207" s="364" t="s">
        <v>14</v>
      </c>
      <c r="D207" s="364" t="s">
        <v>193</v>
      </c>
      <c r="E207" s="353">
        <v>927</v>
      </c>
      <c r="F207" s="350">
        <v>16720</v>
      </c>
      <c r="G207" s="345" t="s">
        <v>15</v>
      </c>
      <c r="H207" s="405">
        <f>SUM(H208+H211)</f>
        <v>26703024</v>
      </c>
    </row>
    <row r="208" spans="1:8" x14ac:dyDescent="0.3">
      <c r="A208" s="326" t="s">
        <v>20</v>
      </c>
      <c r="B208" s="361" t="s">
        <v>17</v>
      </c>
      <c r="C208" s="362" t="s">
        <v>14</v>
      </c>
      <c r="D208" s="362" t="s">
        <v>193</v>
      </c>
      <c r="E208" s="329">
        <v>927</v>
      </c>
      <c r="F208" s="324">
        <v>16720</v>
      </c>
      <c r="G208" s="323" t="s">
        <v>21</v>
      </c>
      <c r="H208" s="406">
        <f>SUM(H209)</f>
        <v>28000</v>
      </c>
    </row>
    <row r="209" spans="1:8" x14ac:dyDescent="0.3">
      <c r="A209" s="326" t="s">
        <v>22</v>
      </c>
      <c r="B209" s="361" t="s">
        <v>17</v>
      </c>
      <c r="C209" s="362" t="s">
        <v>14</v>
      </c>
      <c r="D209" s="362" t="s">
        <v>193</v>
      </c>
      <c r="E209" s="329">
        <v>927</v>
      </c>
      <c r="F209" s="324">
        <v>16720</v>
      </c>
      <c r="G209" s="323" t="s">
        <v>23</v>
      </c>
      <c r="H209" s="406">
        <f>SUM(H210)</f>
        <v>28000</v>
      </c>
    </row>
    <row r="210" spans="1:8" x14ac:dyDescent="0.3">
      <c r="A210" s="326" t="s">
        <v>24</v>
      </c>
      <c r="B210" s="361" t="s">
        <v>17</v>
      </c>
      <c r="C210" s="362" t="s">
        <v>14</v>
      </c>
      <c r="D210" s="362" t="s">
        <v>193</v>
      </c>
      <c r="E210" s="329">
        <v>927</v>
      </c>
      <c r="F210" s="324">
        <v>16720</v>
      </c>
      <c r="G210" s="323" t="s">
        <v>25</v>
      </c>
      <c r="H210" s="406">
        <f>SUM(Лист1!G496)</f>
        <v>28000</v>
      </c>
    </row>
    <row r="211" spans="1:8" x14ac:dyDescent="0.3">
      <c r="A211" s="327" t="s">
        <v>178</v>
      </c>
      <c r="B211" s="361" t="s">
        <v>17</v>
      </c>
      <c r="C211" s="362" t="s">
        <v>14</v>
      </c>
      <c r="D211" s="362" t="s">
        <v>193</v>
      </c>
      <c r="E211" s="329">
        <v>927</v>
      </c>
      <c r="F211" s="324">
        <v>16720</v>
      </c>
      <c r="G211" s="323" t="s">
        <v>179</v>
      </c>
      <c r="H211" s="406">
        <f>SUM(H212:H213)</f>
        <v>26675024</v>
      </c>
    </row>
    <row r="212" spans="1:8" x14ac:dyDescent="0.3">
      <c r="A212" s="327" t="s">
        <v>206</v>
      </c>
      <c r="B212" s="361" t="s">
        <v>17</v>
      </c>
      <c r="C212" s="362" t="s">
        <v>14</v>
      </c>
      <c r="D212" s="362" t="s">
        <v>193</v>
      </c>
      <c r="E212" s="329">
        <v>927</v>
      </c>
      <c r="F212" s="324">
        <v>16720</v>
      </c>
      <c r="G212" s="323" t="s">
        <v>207</v>
      </c>
      <c r="H212" s="406">
        <f>SUM(Лист1!G498)</f>
        <v>17688874</v>
      </c>
    </row>
    <row r="213" spans="1:8" x14ac:dyDescent="0.3">
      <c r="A213" s="327" t="s">
        <v>214</v>
      </c>
      <c r="B213" s="361" t="s">
        <v>17</v>
      </c>
      <c r="C213" s="362" t="s">
        <v>14</v>
      </c>
      <c r="D213" s="362" t="s">
        <v>193</v>
      </c>
      <c r="E213" s="329">
        <v>927</v>
      </c>
      <c r="F213" s="324">
        <v>16720</v>
      </c>
      <c r="G213" s="323" t="s">
        <v>217</v>
      </c>
      <c r="H213" s="406">
        <f>SUM(Лист1!G499)</f>
        <v>8986150</v>
      </c>
    </row>
    <row r="214" spans="1:8" ht="24" x14ac:dyDescent="0.3">
      <c r="A214" s="382" t="s">
        <v>226</v>
      </c>
      <c r="B214" s="363" t="s">
        <v>17</v>
      </c>
      <c r="C214" s="364" t="s">
        <v>14</v>
      </c>
      <c r="D214" s="364" t="s">
        <v>193</v>
      </c>
      <c r="E214" s="352">
        <v>927</v>
      </c>
      <c r="F214" s="350">
        <v>16720</v>
      </c>
      <c r="G214" s="351" t="s">
        <v>15</v>
      </c>
      <c r="H214" s="405">
        <f>SUM(H215+H221)</f>
        <v>901776</v>
      </c>
    </row>
    <row r="215" spans="1:8" ht="31.8" x14ac:dyDescent="0.3">
      <c r="A215" s="326" t="s">
        <v>62</v>
      </c>
      <c r="B215" s="361" t="s">
        <v>17</v>
      </c>
      <c r="C215" s="362" t="s">
        <v>14</v>
      </c>
      <c r="D215" s="362" t="s">
        <v>193</v>
      </c>
      <c r="E215" s="320">
        <v>927</v>
      </c>
      <c r="F215" s="324">
        <v>16720</v>
      </c>
      <c r="G215" s="323" t="s">
        <v>63</v>
      </c>
      <c r="H215" s="406">
        <f>SUM(H216)</f>
        <v>901776</v>
      </c>
    </row>
    <row r="216" spans="1:8" x14ac:dyDescent="0.3">
      <c r="A216" s="326" t="s">
        <v>64</v>
      </c>
      <c r="B216" s="361" t="s">
        <v>17</v>
      </c>
      <c r="C216" s="362" t="s">
        <v>14</v>
      </c>
      <c r="D216" s="362" t="s">
        <v>193</v>
      </c>
      <c r="E216" s="320">
        <v>927</v>
      </c>
      <c r="F216" s="324">
        <v>16720</v>
      </c>
      <c r="G216" s="323" t="s">
        <v>65</v>
      </c>
      <c r="H216" s="406">
        <f>SUM(H217:H220)</f>
        <v>901776</v>
      </c>
    </row>
    <row r="217" spans="1:8" x14ac:dyDescent="0.3">
      <c r="A217" s="326" t="s">
        <v>66</v>
      </c>
      <c r="B217" s="361" t="s">
        <v>17</v>
      </c>
      <c r="C217" s="362" t="s">
        <v>14</v>
      </c>
      <c r="D217" s="362" t="s">
        <v>193</v>
      </c>
      <c r="E217" s="320">
        <v>927</v>
      </c>
      <c r="F217" s="324">
        <v>16720</v>
      </c>
      <c r="G217" s="323" t="s">
        <v>67</v>
      </c>
      <c r="H217" s="406">
        <f>SUM(Лист1!G516)</f>
        <v>702766</v>
      </c>
    </row>
    <row r="218" spans="1:8" x14ac:dyDescent="0.3">
      <c r="A218" s="326" t="s">
        <v>68</v>
      </c>
      <c r="B218" s="361" t="s">
        <v>17</v>
      </c>
      <c r="C218" s="362" t="s">
        <v>14</v>
      </c>
      <c r="D218" s="362" t="s">
        <v>193</v>
      </c>
      <c r="E218" s="320">
        <v>927</v>
      </c>
      <c r="F218" s="324">
        <v>16720</v>
      </c>
      <c r="G218" s="323" t="s">
        <v>69</v>
      </c>
      <c r="H218" s="406">
        <f>SUM(Лист1!G517)</f>
        <v>0</v>
      </c>
    </row>
    <row r="219" spans="1:8" ht="31.8" x14ac:dyDescent="0.3">
      <c r="A219" s="326" t="s">
        <v>227</v>
      </c>
      <c r="B219" s="361" t="s">
        <v>17</v>
      </c>
      <c r="C219" s="362" t="s">
        <v>14</v>
      </c>
      <c r="D219" s="362" t="s">
        <v>193</v>
      </c>
      <c r="E219" s="320">
        <v>927</v>
      </c>
      <c r="F219" s="324">
        <v>16720</v>
      </c>
      <c r="G219" s="323" t="s">
        <v>159</v>
      </c>
      <c r="H219" s="406">
        <f>SUM(Лист1!G518)</f>
        <v>0</v>
      </c>
    </row>
    <row r="220" spans="1:8" ht="31.8" x14ac:dyDescent="0.3">
      <c r="A220" s="440" t="s">
        <v>414</v>
      </c>
      <c r="B220" s="361" t="s">
        <v>17</v>
      </c>
      <c r="C220" s="362" t="s">
        <v>14</v>
      </c>
      <c r="D220" s="362" t="s">
        <v>193</v>
      </c>
      <c r="E220" s="320">
        <v>927</v>
      </c>
      <c r="F220" s="437">
        <v>16720</v>
      </c>
      <c r="G220" s="436" t="s">
        <v>413</v>
      </c>
      <c r="H220" s="406">
        <f>SUM(Лист1!G519)</f>
        <v>199010</v>
      </c>
    </row>
    <row r="221" spans="1:8" x14ac:dyDescent="0.3">
      <c r="A221" s="339" t="s">
        <v>20</v>
      </c>
      <c r="B221" s="361" t="s">
        <v>17</v>
      </c>
      <c r="C221" s="362" t="s">
        <v>14</v>
      </c>
      <c r="D221" s="362" t="s">
        <v>193</v>
      </c>
      <c r="E221" s="320">
        <v>927</v>
      </c>
      <c r="F221" s="324">
        <v>16720</v>
      </c>
      <c r="G221" s="323" t="s">
        <v>21</v>
      </c>
      <c r="H221" s="406">
        <f>SUM(H222)</f>
        <v>0</v>
      </c>
    </row>
    <row r="222" spans="1:8" x14ac:dyDescent="0.3">
      <c r="A222" s="326" t="s">
        <v>22</v>
      </c>
      <c r="B222" s="361" t="s">
        <v>17</v>
      </c>
      <c r="C222" s="362" t="s">
        <v>14</v>
      </c>
      <c r="D222" s="362" t="s">
        <v>193</v>
      </c>
      <c r="E222" s="320">
        <v>927</v>
      </c>
      <c r="F222" s="324">
        <v>16720</v>
      </c>
      <c r="G222" s="323" t="s">
        <v>23</v>
      </c>
      <c r="H222" s="406">
        <f>SUM(H223)</f>
        <v>0</v>
      </c>
    </row>
    <row r="223" spans="1:8" x14ac:dyDescent="0.3">
      <c r="A223" s="326" t="s">
        <v>24</v>
      </c>
      <c r="B223" s="361" t="s">
        <v>17</v>
      </c>
      <c r="C223" s="362" t="s">
        <v>14</v>
      </c>
      <c r="D223" s="362" t="s">
        <v>193</v>
      </c>
      <c r="E223" s="320">
        <v>927</v>
      </c>
      <c r="F223" s="324">
        <v>16720</v>
      </c>
      <c r="G223" s="323" t="s">
        <v>25</v>
      </c>
      <c r="H223" s="406">
        <f>SUM(Лист1!G522)</f>
        <v>0</v>
      </c>
    </row>
    <row r="224" spans="1:8" x14ac:dyDescent="0.3">
      <c r="A224" s="382" t="s">
        <v>194</v>
      </c>
      <c r="B224" s="363" t="s">
        <v>17</v>
      </c>
      <c r="C224" s="364" t="s">
        <v>14</v>
      </c>
      <c r="D224" s="364" t="s">
        <v>193</v>
      </c>
      <c r="E224" s="352">
        <v>927</v>
      </c>
      <c r="F224" s="347">
        <v>17420</v>
      </c>
      <c r="G224" s="348" t="s">
        <v>15</v>
      </c>
      <c r="H224" s="405">
        <f>SUM(H225)</f>
        <v>120000</v>
      </c>
    </row>
    <row r="225" spans="1:8" x14ac:dyDescent="0.3">
      <c r="A225" s="339" t="s">
        <v>20</v>
      </c>
      <c r="B225" s="361" t="s">
        <v>17</v>
      </c>
      <c r="C225" s="362" t="s">
        <v>14</v>
      </c>
      <c r="D225" s="362" t="s">
        <v>193</v>
      </c>
      <c r="E225" s="320">
        <v>927</v>
      </c>
      <c r="F225" s="324">
        <v>17420</v>
      </c>
      <c r="G225" s="323" t="s">
        <v>21</v>
      </c>
      <c r="H225" s="406">
        <f>SUM(H226)</f>
        <v>120000</v>
      </c>
    </row>
    <row r="226" spans="1:8" x14ac:dyDescent="0.3">
      <c r="A226" s="326" t="s">
        <v>22</v>
      </c>
      <c r="B226" s="361" t="s">
        <v>17</v>
      </c>
      <c r="C226" s="362" t="s">
        <v>14</v>
      </c>
      <c r="D226" s="362" t="s">
        <v>193</v>
      </c>
      <c r="E226" s="320">
        <v>927</v>
      </c>
      <c r="F226" s="331">
        <v>17420</v>
      </c>
      <c r="G226" s="330" t="s">
        <v>23</v>
      </c>
      <c r="H226" s="406">
        <f>SUM(H227)</f>
        <v>120000</v>
      </c>
    </row>
    <row r="227" spans="1:8" x14ac:dyDescent="0.3">
      <c r="A227" s="326" t="s">
        <v>24</v>
      </c>
      <c r="B227" s="361" t="s">
        <v>17</v>
      </c>
      <c r="C227" s="362" t="s">
        <v>14</v>
      </c>
      <c r="D227" s="362" t="s">
        <v>193</v>
      </c>
      <c r="E227" s="320">
        <v>927</v>
      </c>
      <c r="F227" s="331">
        <v>17420</v>
      </c>
      <c r="G227" s="330" t="s">
        <v>25</v>
      </c>
      <c r="H227" s="406">
        <f>SUM(Лист1!G417)</f>
        <v>120000</v>
      </c>
    </row>
    <row r="228" spans="1:8" x14ac:dyDescent="0.3">
      <c r="A228" s="382" t="s">
        <v>195</v>
      </c>
      <c r="B228" s="363" t="s">
        <v>17</v>
      </c>
      <c r="C228" s="364" t="s">
        <v>14</v>
      </c>
      <c r="D228" s="364" t="s">
        <v>193</v>
      </c>
      <c r="E228" s="352">
        <v>927</v>
      </c>
      <c r="F228" s="347">
        <v>17430</v>
      </c>
      <c r="G228" s="348" t="s">
        <v>15</v>
      </c>
      <c r="H228" s="405">
        <f>SUM(H229)</f>
        <v>0</v>
      </c>
    </row>
    <row r="229" spans="1:8" x14ac:dyDescent="0.3">
      <c r="A229" s="339" t="s">
        <v>20</v>
      </c>
      <c r="B229" s="361" t="s">
        <v>17</v>
      </c>
      <c r="C229" s="362" t="s">
        <v>14</v>
      </c>
      <c r="D229" s="362" t="s">
        <v>193</v>
      </c>
      <c r="E229" s="320">
        <v>927</v>
      </c>
      <c r="F229" s="324">
        <v>17430</v>
      </c>
      <c r="G229" s="323" t="s">
        <v>21</v>
      </c>
      <c r="H229" s="406">
        <f>SUM(H230)</f>
        <v>0</v>
      </c>
    </row>
    <row r="230" spans="1:8" x14ac:dyDescent="0.3">
      <c r="A230" s="326" t="s">
        <v>22</v>
      </c>
      <c r="B230" s="361" t="s">
        <v>17</v>
      </c>
      <c r="C230" s="362" t="s">
        <v>14</v>
      </c>
      <c r="D230" s="362" t="s">
        <v>193</v>
      </c>
      <c r="E230" s="320">
        <v>927</v>
      </c>
      <c r="F230" s="331">
        <v>17430</v>
      </c>
      <c r="G230" s="330" t="s">
        <v>23</v>
      </c>
      <c r="H230" s="406">
        <f>SUM(H231)</f>
        <v>0</v>
      </c>
    </row>
    <row r="231" spans="1:8" x14ac:dyDescent="0.3">
      <c r="A231" s="326" t="s">
        <v>24</v>
      </c>
      <c r="B231" s="361" t="s">
        <v>17</v>
      </c>
      <c r="C231" s="362" t="s">
        <v>14</v>
      </c>
      <c r="D231" s="362" t="s">
        <v>193</v>
      </c>
      <c r="E231" s="320">
        <v>927</v>
      </c>
      <c r="F231" s="331">
        <v>17430</v>
      </c>
      <c r="G231" s="330" t="s">
        <v>25</v>
      </c>
      <c r="H231" s="406">
        <f>SUM(Лист1!G421)</f>
        <v>0</v>
      </c>
    </row>
    <row r="232" spans="1:8" ht="35.4" x14ac:dyDescent="0.3">
      <c r="A232" s="382" t="s">
        <v>196</v>
      </c>
      <c r="B232" s="363" t="s">
        <v>17</v>
      </c>
      <c r="C232" s="364" t="s">
        <v>14</v>
      </c>
      <c r="D232" s="364" t="s">
        <v>193</v>
      </c>
      <c r="E232" s="352">
        <v>927</v>
      </c>
      <c r="F232" s="350">
        <v>17900</v>
      </c>
      <c r="G232" s="345" t="s">
        <v>15</v>
      </c>
      <c r="H232" s="405">
        <f>SUM(H233+H238)</f>
        <v>225444</v>
      </c>
    </row>
    <row r="233" spans="1:8" ht="31.8" x14ac:dyDescent="0.3">
      <c r="A233" s="339" t="s">
        <v>62</v>
      </c>
      <c r="B233" s="361" t="s">
        <v>17</v>
      </c>
      <c r="C233" s="362" t="s">
        <v>14</v>
      </c>
      <c r="D233" s="362" t="s">
        <v>193</v>
      </c>
      <c r="E233" s="320">
        <v>927</v>
      </c>
      <c r="F233" s="324">
        <v>17900</v>
      </c>
      <c r="G233" s="323" t="s">
        <v>63</v>
      </c>
      <c r="H233" s="406">
        <f>SUM(H234)</f>
        <v>198670</v>
      </c>
    </row>
    <row r="234" spans="1:8" x14ac:dyDescent="0.3">
      <c r="A234" s="326" t="s">
        <v>64</v>
      </c>
      <c r="B234" s="361" t="s">
        <v>17</v>
      </c>
      <c r="C234" s="362" t="s">
        <v>14</v>
      </c>
      <c r="D234" s="362" t="s">
        <v>193</v>
      </c>
      <c r="E234" s="320">
        <v>927</v>
      </c>
      <c r="F234" s="324">
        <v>17900</v>
      </c>
      <c r="G234" s="323" t="s">
        <v>65</v>
      </c>
      <c r="H234" s="406">
        <f>SUM(H235:H237)</f>
        <v>198670</v>
      </c>
    </row>
    <row r="235" spans="1:8" x14ac:dyDescent="0.3">
      <c r="A235" s="326" t="s">
        <v>98</v>
      </c>
      <c r="B235" s="361" t="s">
        <v>17</v>
      </c>
      <c r="C235" s="362" t="s">
        <v>14</v>
      </c>
      <c r="D235" s="362" t="s">
        <v>193</v>
      </c>
      <c r="E235" s="320">
        <v>927</v>
      </c>
      <c r="F235" s="324">
        <v>17900</v>
      </c>
      <c r="G235" s="323" t="s">
        <v>67</v>
      </c>
      <c r="H235" s="406">
        <f>SUM(Лист1!G425)</f>
        <v>152595</v>
      </c>
    </row>
    <row r="236" spans="1:8" x14ac:dyDescent="0.3">
      <c r="A236" s="326" t="s">
        <v>68</v>
      </c>
      <c r="B236" s="361" t="s">
        <v>17</v>
      </c>
      <c r="C236" s="362" t="s">
        <v>14</v>
      </c>
      <c r="D236" s="362" t="s">
        <v>193</v>
      </c>
      <c r="E236" s="320">
        <v>927</v>
      </c>
      <c r="F236" s="324">
        <v>17900</v>
      </c>
      <c r="G236" s="323" t="s">
        <v>69</v>
      </c>
      <c r="H236" s="406">
        <f>SUM(Лист1!G426)</f>
        <v>0</v>
      </c>
    </row>
    <row r="237" spans="1:8" ht="31.8" x14ac:dyDescent="0.3">
      <c r="A237" s="440" t="s">
        <v>414</v>
      </c>
      <c r="B237" s="361" t="s">
        <v>17</v>
      </c>
      <c r="C237" s="362" t="s">
        <v>14</v>
      </c>
      <c r="D237" s="362" t="s">
        <v>193</v>
      </c>
      <c r="E237" s="320">
        <v>927</v>
      </c>
      <c r="F237" s="437">
        <v>17900</v>
      </c>
      <c r="G237" s="436" t="s">
        <v>413</v>
      </c>
      <c r="H237" s="406">
        <f>SUM(Лист1!G427)</f>
        <v>46075</v>
      </c>
    </row>
    <row r="238" spans="1:8" x14ac:dyDescent="0.3">
      <c r="A238" s="339" t="s">
        <v>20</v>
      </c>
      <c r="B238" s="361" t="s">
        <v>17</v>
      </c>
      <c r="C238" s="362" t="s">
        <v>14</v>
      </c>
      <c r="D238" s="362" t="s">
        <v>193</v>
      </c>
      <c r="E238" s="320">
        <v>927</v>
      </c>
      <c r="F238" s="324">
        <v>17900</v>
      </c>
      <c r="G238" s="323" t="s">
        <v>21</v>
      </c>
      <c r="H238" s="406">
        <f>SUM(H239)</f>
        <v>26774</v>
      </c>
    </row>
    <row r="239" spans="1:8" x14ac:dyDescent="0.3">
      <c r="A239" s="326" t="s">
        <v>22</v>
      </c>
      <c r="B239" s="361" t="s">
        <v>17</v>
      </c>
      <c r="C239" s="362" t="s">
        <v>14</v>
      </c>
      <c r="D239" s="362" t="s">
        <v>193</v>
      </c>
      <c r="E239" s="320">
        <v>927</v>
      </c>
      <c r="F239" s="324">
        <v>17900</v>
      </c>
      <c r="G239" s="323" t="s">
        <v>23</v>
      </c>
      <c r="H239" s="406">
        <f>SUM(H240)</f>
        <v>26774</v>
      </c>
    </row>
    <row r="240" spans="1:8" x14ac:dyDescent="0.3">
      <c r="A240" s="326" t="s">
        <v>24</v>
      </c>
      <c r="B240" s="361" t="s">
        <v>17</v>
      </c>
      <c r="C240" s="362" t="s">
        <v>14</v>
      </c>
      <c r="D240" s="362" t="s">
        <v>193</v>
      </c>
      <c r="E240" s="320">
        <v>927</v>
      </c>
      <c r="F240" s="324">
        <v>17900</v>
      </c>
      <c r="G240" s="323" t="s">
        <v>25</v>
      </c>
      <c r="H240" s="406">
        <f>SUM(Лист1!G430)</f>
        <v>26774</v>
      </c>
    </row>
    <row r="241" spans="1:8" ht="24" x14ac:dyDescent="0.3">
      <c r="A241" s="382" t="s">
        <v>160</v>
      </c>
      <c r="B241" s="363" t="s">
        <v>17</v>
      </c>
      <c r="C241" s="364" t="s">
        <v>14</v>
      </c>
      <c r="D241" s="364" t="s">
        <v>193</v>
      </c>
      <c r="E241" s="352">
        <v>927</v>
      </c>
      <c r="F241" s="345" t="s">
        <v>377</v>
      </c>
      <c r="G241" s="351" t="s">
        <v>15</v>
      </c>
      <c r="H241" s="405">
        <f>SUM(H242)</f>
        <v>50000</v>
      </c>
    </row>
    <row r="242" spans="1:8" x14ac:dyDescent="0.3">
      <c r="A242" s="326" t="s">
        <v>20</v>
      </c>
      <c r="B242" s="361" t="s">
        <v>17</v>
      </c>
      <c r="C242" s="380" t="s">
        <v>14</v>
      </c>
      <c r="D242" s="380" t="s">
        <v>193</v>
      </c>
      <c r="E242" s="320">
        <v>927</v>
      </c>
      <c r="F242" s="323" t="s">
        <v>377</v>
      </c>
      <c r="G242" s="323" t="s">
        <v>21</v>
      </c>
      <c r="H242" s="406">
        <f>SUM(H243)</f>
        <v>50000</v>
      </c>
    </row>
    <row r="243" spans="1:8" x14ac:dyDescent="0.3">
      <c r="A243" s="326" t="s">
        <v>22</v>
      </c>
      <c r="B243" s="361" t="s">
        <v>17</v>
      </c>
      <c r="C243" s="380" t="s">
        <v>14</v>
      </c>
      <c r="D243" s="380" t="s">
        <v>193</v>
      </c>
      <c r="E243" s="320">
        <v>927</v>
      </c>
      <c r="F243" s="323" t="s">
        <v>377</v>
      </c>
      <c r="G243" s="323" t="s">
        <v>23</v>
      </c>
      <c r="H243" s="406">
        <f>SUM(H244)</f>
        <v>50000</v>
      </c>
    </row>
    <row r="244" spans="1:8" x14ac:dyDescent="0.3">
      <c r="A244" s="326" t="s">
        <v>24</v>
      </c>
      <c r="B244" s="361" t="s">
        <v>17</v>
      </c>
      <c r="C244" s="380" t="s">
        <v>14</v>
      </c>
      <c r="D244" s="380" t="s">
        <v>193</v>
      </c>
      <c r="E244" s="320">
        <v>927</v>
      </c>
      <c r="F244" s="323" t="s">
        <v>377</v>
      </c>
      <c r="G244" s="323" t="s">
        <v>25</v>
      </c>
      <c r="H244" s="406">
        <f>SUM(Лист1!G434)</f>
        <v>50000</v>
      </c>
    </row>
    <row r="245" spans="1:8" x14ac:dyDescent="0.3">
      <c r="A245" s="385" t="s">
        <v>218</v>
      </c>
      <c r="B245" s="363" t="s">
        <v>17</v>
      </c>
      <c r="C245" s="364" t="s">
        <v>14</v>
      </c>
      <c r="D245" s="364" t="s">
        <v>193</v>
      </c>
      <c r="E245" s="352">
        <v>927</v>
      </c>
      <c r="F245" s="345" t="s">
        <v>378</v>
      </c>
      <c r="G245" s="345" t="s">
        <v>15</v>
      </c>
      <c r="H245" s="405">
        <f>SUM(H246)</f>
        <v>386640</v>
      </c>
    </row>
    <row r="246" spans="1:8" x14ac:dyDescent="0.3">
      <c r="A246" s="327" t="s">
        <v>178</v>
      </c>
      <c r="B246" s="361" t="s">
        <v>17</v>
      </c>
      <c r="C246" s="362" t="s">
        <v>14</v>
      </c>
      <c r="D246" s="362" t="s">
        <v>193</v>
      </c>
      <c r="E246" s="320">
        <v>927</v>
      </c>
      <c r="F246" s="323" t="s">
        <v>378</v>
      </c>
      <c r="G246" s="323" t="s">
        <v>179</v>
      </c>
      <c r="H246" s="406">
        <f>SUM(H247)</f>
        <v>386640</v>
      </c>
    </row>
    <row r="247" spans="1:8" x14ac:dyDescent="0.3">
      <c r="A247" s="359" t="s">
        <v>258</v>
      </c>
      <c r="B247" s="361" t="s">
        <v>17</v>
      </c>
      <c r="C247" s="362" t="s">
        <v>14</v>
      </c>
      <c r="D247" s="362" t="s">
        <v>193</v>
      </c>
      <c r="E247" s="320">
        <v>927</v>
      </c>
      <c r="F247" s="323" t="s">
        <v>378</v>
      </c>
      <c r="G247" s="323" t="s">
        <v>215</v>
      </c>
      <c r="H247" s="406">
        <f>SUM(Лист1!G482)</f>
        <v>386640</v>
      </c>
    </row>
    <row r="248" spans="1:8" ht="24" x14ac:dyDescent="0.3">
      <c r="A248" s="387" t="s">
        <v>199</v>
      </c>
      <c r="B248" s="363" t="s">
        <v>17</v>
      </c>
      <c r="C248" s="364" t="s">
        <v>14</v>
      </c>
      <c r="D248" s="364" t="s">
        <v>193</v>
      </c>
      <c r="E248" s="352">
        <v>927</v>
      </c>
      <c r="F248" s="354" t="s">
        <v>379</v>
      </c>
      <c r="G248" s="354" t="s">
        <v>15</v>
      </c>
      <c r="H248" s="405">
        <f>SUM(H249)</f>
        <v>0</v>
      </c>
    </row>
    <row r="249" spans="1:8" ht="21.6" x14ac:dyDescent="0.3">
      <c r="A249" s="339" t="s">
        <v>169</v>
      </c>
      <c r="B249" s="361" t="s">
        <v>17</v>
      </c>
      <c r="C249" s="362" t="s">
        <v>14</v>
      </c>
      <c r="D249" s="362" t="s">
        <v>193</v>
      </c>
      <c r="E249" s="320">
        <v>927</v>
      </c>
      <c r="F249" s="330" t="s">
        <v>379</v>
      </c>
      <c r="G249" s="330" t="s">
        <v>170</v>
      </c>
      <c r="H249" s="406">
        <f>SUM(H250)</f>
        <v>0</v>
      </c>
    </row>
    <row r="250" spans="1:8" x14ac:dyDescent="0.3">
      <c r="A250" s="326" t="s">
        <v>171</v>
      </c>
      <c r="B250" s="361" t="s">
        <v>17</v>
      </c>
      <c r="C250" s="362" t="s">
        <v>14</v>
      </c>
      <c r="D250" s="362" t="s">
        <v>193</v>
      </c>
      <c r="E250" s="320">
        <v>927</v>
      </c>
      <c r="F250" s="330" t="s">
        <v>379</v>
      </c>
      <c r="G250" s="330" t="s">
        <v>172</v>
      </c>
      <c r="H250" s="406">
        <f>SUM(H251)</f>
        <v>0</v>
      </c>
    </row>
    <row r="251" spans="1:8" ht="21.6" x14ac:dyDescent="0.3">
      <c r="A251" s="326" t="s">
        <v>173</v>
      </c>
      <c r="B251" s="361" t="s">
        <v>17</v>
      </c>
      <c r="C251" s="362" t="s">
        <v>14</v>
      </c>
      <c r="D251" s="362" t="s">
        <v>193</v>
      </c>
      <c r="E251" s="320">
        <v>927</v>
      </c>
      <c r="F251" s="330" t="s">
        <v>379</v>
      </c>
      <c r="G251" s="330" t="s">
        <v>174</v>
      </c>
      <c r="H251" s="406">
        <f>SUM(Лист1!G445)</f>
        <v>0</v>
      </c>
    </row>
    <row r="252" spans="1:8" ht="35.4" x14ac:dyDescent="0.3">
      <c r="A252" s="382" t="s">
        <v>113</v>
      </c>
      <c r="B252" s="363" t="s">
        <v>17</v>
      </c>
      <c r="C252" s="364" t="s">
        <v>14</v>
      </c>
      <c r="D252" s="364" t="s">
        <v>193</v>
      </c>
      <c r="E252" s="352">
        <v>927</v>
      </c>
      <c r="F252" s="354" t="s">
        <v>380</v>
      </c>
      <c r="G252" s="354" t="s">
        <v>15</v>
      </c>
      <c r="H252" s="405">
        <f>SUM(H253+H256)</f>
        <v>0</v>
      </c>
    </row>
    <row r="253" spans="1:8" x14ac:dyDescent="0.3">
      <c r="A253" s="339" t="s">
        <v>20</v>
      </c>
      <c r="B253" s="361" t="s">
        <v>17</v>
      </c>
      <c r="C253" s="362" t="s">
        <v>14</v>
      </c>
      <c r="D253" s="362" t="s">
        <v>193</v>
      </c>
      <c r="E253" s="320">
        <v>927</v>
      </c>
      <c r="F253" s="330" t="s">
        <v>380</v>
      </c>
      <c r="G253" s="323" t="s">
        <v>21</v>
      </c>
      <c r="H253" s="406">
        <f>SUM(H254)</f>
        <v>0</v>
      </c>
    </row>
    <row r="254" spans="1:8" x14ac:dyDescent="0.3">
      <c r="A254" s="326" t="s">
        <v>22</v>
      </c>
      <c r="B254" s="361" t="s">
        <v>17</v>
      </c>
      <c r="C254" s="362" t="s">
        <v>14</v>
      </c>
      <c r="D254" s="362" t="s">
        <v>193</v>
      </c>
      <c r="E254" s="320">
        <v>927</v>
      </c>
      <c r="F254" s="330" t="s">
        <v>380</v>
      </c>
      <c r="G254" s="323" t="s">
        <v>23</v>
      </c>
      <c r="H254" s="406">
        <f>SUM(H255)</f>
        <v>0</v>
      </c>
    </row>
    <row r="255" spans="1:8" x14ac:dyDescent="0.3">
      <c r="A255" s="326" t="s">
        <v>24</v>
      </c>
      <c r="B255" s="361" t="s">
        <v>17</v>
      </c>
      <c r="C255" s="362" t="s">
        <v>14</v>
      </c>
      <c r="D255" s="362" t="s">
        <v>193</v>
      </c>
      <c r="E255" s="320">
        <v>927</v>
      </c>
      <c r="F255" s="330" t="s">
        <v>380</v>
      </c>
      <c r="G255" s="323" t="s">
        <v>25</v>
      </c>
      <c r="H255" s="406">
        <f>SUM(Лист1!G409)</f>
        <v>0</v>
      </c>
    </row>
    <row r="256" spans="1:8" ht="21.6" x14ac:dyDescent="0.3">
      <c r="A256" s="339" t="s">
        <v>169</v>
      </c>
      <c r="B256" s="361" t="s">
        <v>17</v>
      </c>
      <c r="C256" s="362" t="s">
        <v>14</v>
      </c>
      <c r="D256" s="362" t="s">
        <v>193</v>
      </c>
      <c r="E256" s="320">
        <v>927</v>
      </c>
      <c r="F256" s="330" t="s">
        <v>380</v>
      </c>
      <c r="G256" s="323" t="s">
        <v>170</v>
      </c>
      <c r="H256" s="406">
        <f>SUM(H257)</f>
        <v>0</v>
      </c>
    </row>
    <row r="257" spans="1:8" x14ac:dyDescent="0.3">
      <c r="A257" s="326" t="s">
        <v>171</v>
      </c>
      <c r="B257" s="361" t="s">
        <v>17</v>
      </c>
      <c r="C257" s="362" t="s">
        <v>14</v>
      </c>
      <c r="D257" s="362" t="s">
        <v>193</v>
      </c>
      <c r="E257" s="320">
        <v>927</v>
      </c>
      <c r="F257" s="330" t="s">
        <v>380</v>
      </c>
      <c r="G257" s="323" t="s">
        <v>172</v>
      </c>
      <c r="H257" s="406">
        <f>SUM(H258)</f>
        <v>0</v>
      </c>
    </row>
    <row r="258" spans="1:8" ht="21.6" x14ac:dyDescent="0.3">
      <c r="A258" s="326" t="s">
        <v>173</v>
      </c>
      <c r="B258" s="361" t="s">
        <v>17</v>
      </c>
      <c r="C258" s="362" t="s">
        <v>14</v>
      </c>
      <c r="D258" s="362" t="s">
        <v>193</v>
      </c>
      <c r="E258" s="320">
        <v>927</v>
      </c>
      <c r="F258" s="330" t="s">
        <v>380</v>
      </c>
      <c r="G258" s="323" t="s">
        <v>174</v>
      </c>
      <c r="H258" s="406">
        <f>SUM(Лист1!G412)</f>
        <v>0</v>
      </c>
    </row>
    <row r="259" spans="1:8" x14ac:dyDescent="0.3">
      <c r="A259" s="478" t="s">
        <v>201</v>
      </c>
      <c r="B259" s="363" t="s">
        <v>17</v>
      </c>
      <c r="C259" s="364" t="s">
        <v>14</v>
      </c>
      <c r="D259" s="364" t="s">
        <v>193</v>
      </c>
      <c r="E259" s="352">
        <v>927</v>
      </c>
      <c r="F259" s="345" t="s">
        <v>381</v>
      </c>
      <c r="G259" s="351" t="s">
        <v>15</v>
      </c>
      <c r="H259" s="415">
        <f>SUM(H260)</f>
        <v>0</v>
      </c>
    </row>
    <row r="260" spans="1:8" x14ac:dyDescent="0.3">
      <c r="A260" s="326" t="s">
        <v>20</v>
      </c>
      <c r="B260" s="361" t="s">
        <v>17</v>
      </c>
      <c r="C260" s="380" t="s">
        <v>14</v>
      </c>
      <c r="D260" s="380" t="s">
        <v>193</v>
      </c>
      <c r="E260" s="320">
        <v>927</v>
      </c>
      <c r="F260" s="323" t="s">
        <v>381</v>
      </c>
      <c r="G260" s="323" t="s">
        <v>21</v>
      </c>
      <c r="H260" s="406">
        <f>SUM(H261)</f>
        <v>0</v>
      </c>
    </row>
    <row r="261" spans="1:8" x14ac:dyDescent="0.3">
      <c r="A261" s="326" t="s">
        <v>22</v>
      </c>
      <c r="B261" s="361" t="s">
        <v>17</v>
      </c>
      <c r="C261" s="380" t="s">
        <v>14</v>
      </c>
      <c r="D261" s="380" t="s">
        <v>193</v>
      </c>
      <c r="E261" s="320">
        <v>927</v>
      </c>
      <c r="F261" s="323" t="s">
        <v>381</v>
      </c>
      <c r="G261" s="323" t="s">
        <v>23</v>
      </c>
      <c r="H261" s="406">
        <f>SUM(H262)</f>
        <v>0</v>
      </c>
    </row>
    <row r="262" spans="1:8" x14ac:dyDescent="0.3">
      <c r="A262" s="326" t="s">
        <v>24</v>
      </c>
      <c r="B262" s="361" t="s">
        <v>17</v>
      </c>
      <c r="C262" s="380" t="s">
        <v>14</v>
      </c>
      <c r="D262" s="380" t="s">
        <v>193</v>
      </c>
      <c r="E262" s="320">
        <v>927</v>
      </c>
      <c r="F262" s="323" t="s">
        <v>381</v>
      </c>
      <c r="G262" s="323" t="s">
        <v>25</v>
      </c>
      <c r="H262" s="406">
        <f>SUM(Лист1!G453)</f>
        <v>0</v>
      </c>
    </row>
    <row r="263" spans="1:8" ht="24" x14ac:dyDescent="0.3">
      <c r="A263" s="478" t="s">
        <v>175</v>
      </c>
      <c r="B263" s="363" t="s">
        <v>17</v>
      </c>
      <c r="C263" s="364" t="s">
        <v>14</v>
      </c>
      <c r="D263" s="364" t="s">
        <v>193</v>
      </c>
      <c r="E263" s="352">
        <v>927</v>
      </c>
      <c r="F263" s="345" t="s">
        <v>382</v>
      </c>
      <c r="G263" s="351" t="s">
        <v>15</v>
      </c>
      <c r="H263" s="415">
        <f>SUM(H264)</f>
        <v>4009594</v>
      </c>
    </row>
    <row r="264" spans="1:8" ht="21.6" x14ac:dyDescent="0.3">
      <c r="A264" s="440" t="s">
        <v>26</v>
      </c>
      <c r="B264" s="361" t="s">
        <v>17</v>
      </c>
      <c r="C264" s="380" t="s">
        <v>14</v>
      </c>
      <c r="D264" s="380" t="s">
        <v>193</v>
      </c>
      <c r="E264" s="320">
        <v>927</v>
      </c>
      <c r="F264" s="323" t="s">
        <v>382</v>
      </c>
      <c r="G264" s="323" t="s">
        <v>27</v>
      </c>
      <c r="H264" s="406">
        <f>SUM(H265:H266)</f>
        <v>4009594</v>
      </c>
    </row>
    <row r="265" spans="1:8" ht="21.6" x14ac:dyDescent="0.3">
      <c r="A265" s="441" t="s">
        <v>39</v>
      </c>
      <c r="B265" s="361" t="s">
        <v>17</v>
      </c>
      <c r="C265" s="380" t="s">
        <v>14</v>
      </c>
      <c r="D265" s="380" t="s">
        <v>193</v>
      </c>
      <c r="E265" s="320">
        <v>927</v>
      </c>
      <c r="F265" s="323" t="s">
        <v>382</v>
      </c>
      <c r="G265" s="323" t="s">
        <v>40</v>
      </c>
      <c r="H265" s="406">
        <f>SUM(Лист1!G346)</f>
        <v>3960294</v>
      </c>
    </row>
    <row r="266" spans="1:8" x14ac:dyDescent="0.3">
      <c r="A266" s="441" t="s">
        <v>28</v>
      </c>
      <c r="B266" s="361" t="s">
        <v>17</v>
      </c>
      <c r="C266" s="380" t="s">
        <v>14</v>
      </c>
      <c r="D266" s="380" t="s">
        <v>193</v>
      </c>
      <c r="E266" s="320">
        <v>927</v>
      </c>
      <c r="F266" s="436" t="s">
        <v>382</v>
      </c>
      <c r="G266" s="436" t="s">
        <v>29</v>
      </c>
      <c r="H266" s="406">
        <f>SUM(Лист1!G347)</f>
        <v>49300</v>
      </c>
    </row>
    <row r="267" spans="1:8" ht="24" x14ac:dyDescent="0.3">
      <c r="A267" s="478" t="s">
        <v>400</v>
      </c>
      <c r="B267" s="363" t="s">
        <v>17</v>
      </c>
      <c r="C267" s="364" t="s">
        <v>14</v>
      </c>
      <c r="D267" s="364" t="s">
        <v>193</v>
      </c>
      <c r="E267" s="352">
        <v>927</v>
      </c>
      <c r="F267" s="464" t="s">
        <v>401</v>
      </c>
      <c r="G267" s="468" t="s">
        <v>15</v>
      </c>
      <c r="H267" s="557">
        <f>SUM(H268)</f>
        <v>100000</v>
      </c>
    </row>
    <row r="268" spans="1:8" x14ac:dyDescent="0.3">
      <c r="A268" s="440" t="s">
        <v>20</v>
      </c>
      <c r="B268" s="361" t="s">
        <v>17</v>
      </c>
      <c r="C268" s="380" t="s">
        <v>14</v>
      </c>
      <c r="D268" s="380" t="s">
        <v>193</v>
      </c>
      <c r="E268" s="320">
        <v>927</v>
      </c>
      <c r="F268" s="436" t="s">
        <v>401</v>
      </c>
      <c r="G268" s="436" t="s">
        <v>21</v>
      </c>
      <c r="H268" s="406">
        <f>SUM(H269)</f>
        <v>100000</v>
      </c>
    </row>
    <row r="269" spans="1:8" x14ac:dyDescent="0.3">
      <c r="A269" s="440" t="s">
        <v>22</v>
      </c>
      <c r="B269" s="361" t="s">
        <v>17</v>
      </c>
      <c r="C269" s="380" t="s">
        <v>14</v>
      </c>
      <c r="D269" s="380" t="s">
        <v>193</v>
      </c>
      <c r="E269" s="320">
        <v>927</v>
      </c>
      <c r="F269" s="436" t="s">
        <v>401</v>
      </c>
      <c r="G269" s="436" t="s">
        <v>23</v>
      </c>
      <c r="H269" s="406">
        <f>SUM(H270)</f>
        <v>100000</v>
      </c>
    </row>
    <row r="270" spans="1:8" x14ac:dyDescent="0.3">
      <c r="A270" s="440" t="s">
        <v>24</v>
      </c>
      <c r="B270" s="361" t="s">
        <v>17</v>
      </c>
      <c r="C270" s="380" t="s">
        <v>14</v>
      </c>
      <c r="D270" s="380" t="s">
        <v>193</v>
      </c>
      <c r="E270" s="320">
        <v>927</v>
      </c>
      <c r="F270" s="436" t="s">
        <v>401</v>
      </c>
      <c r="G270" s="436" t="s">
        <v>25</v>
      </c>
      <c r="H270" s="406">
        <f>SUM(Лист1!G535)</f>
        <v>100000</v>
      </c>
    </row>
    <row r="271" spans="1:8" x14ac:dyDescent="0.3">
      <c r="A271" s="480" t="s">
        <v>418</v>
      </c>
      <c r="B271" s="363" t="s">
        <v>17</v>
      </c>
      <c r="C271" s="364" t="s">
        <v>14</v>
      </c>
      <c r="D271" s="364" t="s">
        <v>193</v>
      </c>
      <c r="E271" s="352">
        <v>927</v>
      </c>
      <c r="F271" s="464" t="s">
        <v>419</v>
      </c>
      <c r="G271" s="468" t="s">
        <v>15</v>
      </c>
      <c r="H271" s="557">
        <f>SUM(H272)</f>
        <v>454175.31</v>
      </c>
    </row>
    <row r="272" spans="1:8" x14ac:dyDescent="0.3">
      <c r="A272" s="440" t="s">
        <v>20</v>
      </c>
      <c r="B272" s="361" t="s">
        <v>17</v>
      </c>
      <c r="C272" s="380" t="s">
        <v>14</v>
      </c>
      <c r="D272" s="380" t="s">
        <v>193</v>
      </c>
      <c r="E272" s="320">
        <v>927</v>
      </c>
      <c r="F272" s="436" t="s">
        <v>419</v>
      </c>
      <c r="G272" s="436" t="s">
        <v>21</v>
      </c>
      <c r="H272" s="406">
        <f>SUM(H273)</f>
        <v>454175.31</v>
      </c>
    </row>
    <row r="273" spans="1:8" x14ac:dyDescent="0.3">
      <c r="A273" s="440" t="s">
        <v>22</v>
      </c>
      <c r="B273" s="361" t="s">
        <v>17</v>
      </c>
      <c r="C273" s="380" t="s">
        <v>14</v>
      </c>
      <c r="D273" s="380" t="s">
        <v>193</v>
      </c>
      <c r="E273" s="320">
        <v>927</v>
      </c>
      <c r="F273" s="436" t="s">
        <v>419</v>
      </c>
      <c r="G273" s="436" t="s">
        <v>23</v>
      </c>
      <c r="H273" s="406">
        <f>SUM(H274)</f>
        <v>454175.31</v>
      </c>
    </row>
    <row r="274" spans="1:8" x14ac:dyDescent="0.3">
      <c r="A274" s="440" t="s">
        <v>24</v>
      </c>
      <c r="B274" s="361" t="s">
        <v>17</v>
      </c>
      <c r="C274" s="380" t="s">
        <v>14</v>
      </c>
      <c r="D274" s="380" t="s">
        <v>193</v>
      </c>
      <c r="E274" s="320">
        <v>927</v>
      </c>
      <c r="F274" s="436" t="s">
        <v>419</v>
      </c>
      <c r="G274" s="436" t="s">
        <v>25</v>
      </c>
      <c r="H274" s="406">
        <f>SUM(Лист1!G351)</f>
        <v>454175.31</v>
      </c>
    </row>
    <row r="275" spans="1:8" ht="58.2" x14ac:dyDescent="0.3">
      <c r="A275" s="387" t="s">
        <v>200</v>
      </c>
      <c r="B275" s="363" t="s">
        <v>17</v>
      </c>
      <c r="C275" s="364" t="s">
        <v>14</v>
      </c>
      <c r="D275" s="364" t="s">
        <v>193</v>
      </c>
      <c r="E275" s="352">
        <v>927</v>
      </c>
      <c r="F275" s="354" t="s">
        <v>383</v>
      </c>
      <c r="G275" s="354" t="s">
        <v>15</v>
      </c>
      <c r="H275" s="405">
        <f>SUM(H276)</f>
        <v>0</v>
      </c>
    </row>
    <row r="276" spans="1:8" ht="21.6" x14ac:dyDescent="0.3">
      <c r="A276" s="339" t="s">
        <v>169</v>
      </c>
      <c r="B276" s="361" t="s">
        <v>17</v>
      </c>
      <c r="C276" s="362" t="s">
        <v>14</v>
      </c>
      <c r="D276" s="362" t="s">
        <v>193</v>
      </c>
      <c r="E276" s="320">
        <v>927</v>
      </c>
      <c r="F276" s="330" t="s">
        <v>383</v>
      </c>
      <c r="G276" s="330" t="s">
        <v>170</v>
      </c>
      <c r="H276" s="406">
        <f>SUM(H277)</f>
        <v>0</v>
      </c>
    </row>
    <row r="277" spans="1:8" x14ac:dyDescent="0.3">
      <c r="A277" s="326" t="s">
        <v>171</v>
      </c>
      <c r="B277" s="361" t="s">
        <v>17</v>
      </c>
      <c r="C277" s="362" t="s">
        <v>14</v>
      </c>
      <c r="D277" s="362" t="s">
        <v>193</v>
      </c>
      <c r="E277" s="320">
        <v>927</v>
      </c>
      <c r="F277" s="330" t="s">
        <v>383</v>
      </c>
      <c r="G277" s="330" t="s">
        <v>172</v>
      </c>
      <c r="H277" s="406">
        <f>SUM(H278)</f>
        <v>0</v>
      </c>
    </row>
    <row r="278" spans="1:8" ht="21.6" x14ac:dyDescent="0.3">
      <c r="A278" s="326" t="s">
        <v>173</v>
      </c>
      <c r="B278" s="361" t="s">
        <v>17</v>
      </c>
      <c r="C278" s="362" t="s">
        <v>14</v>
      </c>
      <c r="D278" s="362" t="s">
        <v>193</v>
      </c>
      <c r="E278" s="320">
        <v>927</v>
      </c>
      <c r="F278" s="330" t="s">
        <v>383</v>
      </c>
      <c r="G278" s="330" t="s">
        <v>174</v>
      </c>
      <c r="H278" s="406">
        <f>SUM(Лист1!G449)</f>
        <v>0</v>
      </c>
    </row>
    <row r="279" spans="1:8" ht="46.8" x14ac:dyDescent="0.3">
      <c r="A279" s="382" t="s">
        <v>162</v>
      </c>
      <c r="B279" s="363" t="s">
        <v>17</v>
      </c>
      <c r="C279" s="364" t="s">
        <v>14</v>
      </c>
      <c r="D279" s="364" t="s">
        <v>193</v>
      </c>
      <c r="E279" s="352">
        <v>927</v>
      </c>
      <c r="F279" s="368">
        <v>51200</v>
      </c>
      <c r="G279" s="345" t="s">
        <v>15</v>
      </c>
      <c r="H279" s="405">
        <f>SUM(H280)</f>
        <v>620</v>
      </c>
    </row>
    <row r="280" spans="1:8" x14ac:dyDescent="0.3">
      <c r="A280" s="326" t="s">
        <v>20</v>
      </c>
      <c r="B280" s="361" t="s">
        <v>17</v>
      </c>
      <c r="C280" s="362" t="s">
        <v>14</v>
      </c>
      <c r="D280" s="362" t="s">
        <v>193</v>
      </c>
      <c r="E280" s="329">
        <v>927</v>
      </c>
      <c r="F280" s="367">
        <v>51200</v>
      </c>
      <c r="G280" s="323" t="s">
        <v>21</v>
      </c>
      <c r="H280" s="406">
        <f>SUM(H281)</f>
        <v>620</v>
      </c>
    </row>
    <row r="281" spans="1:8" x14ac:dyDescent="0.3">
      <c r="A281" s="326" t="s">
        <v>22</v>
      </c>
      <c r="B281" s="361" t="s">
        <v>17</v>
      </c>
      <c r="C281" s="362" t="s">
        <v>14</v>
      </c>
      <c r="D281" s="362" t="s">
        <v>193</v>
      </c>
      <c r="E281" s="329">
        <v>927</v>
      </c>
      <c r="F281" s="367">
        <v>51200</v>
      </c>
      <c r="G281" s="323" t="s">
        <v>23</v>
      </c>
      <c r="H281" s="406">
        <f>SUM(H282)</f>
        <v>620</v>
      </c>
    </row>
    <row r="282" spans="1:8" x14ac:dyDescent="0.3">
      <c r="A282" s="326" t="s">
        <v>24</v>
      </c>
      <c r="B282" s="361" t="s">
        <v>17</v>
      </c>
      <c r="C282" s="362" t="s">
        <v>14</v>
      </c>
      <c r="D282" s="362" t="s">
        <v>193</v>
      </c>
      <c r="E282" s="329">
        <v>927</v>
      </c>
      <c r="F282" s="367">
        <v>51200</v>
      </c>
      <c r="G282" s="323" t="s">
        <v>25</v>
      </c>
      <c r="H282" s="406">
        <f>SUM(Лист1!G323)</f>
        <v>620</v>
      </c>
    </row>
    <row r="283" spans="1:8" ht="24" x14ac:dyDescent="0.3">
      <c r="A283" s="386" t="s">
        <v>220</v>
      </c>
      <c r="B283" s="363" t="s">
        <v>17</v>
      </c>
      <c r="C283" s="364" t="s">
        <v>14</v>
      </c>
      <c r="D283" s="364" t="s">
        <v>193</v>
      </c>
      <c r="E283" s="352">
        <v>927</v>
      </c>
      <c r="F283" s="368">
        <v>52600</v>
      </c>
      <c r="G283" s="345" t="s">
        <v>15</v>
      </c>
      <c r="H283" s="405">
        <f>SUM(H284)</f>
        <v>486691.2</v>
      </c>
    </row>
    <row r="284" spans="1:8" x14ac:dyDescent="0.3">
      <c r="A284" s="327" t="s">
        <v>178</v>
      </c>
      <c r="B284" s="361" t="s">
        <v>17</v>
      </c>
      <c r="C284" s="362" t="s">
        <v>14</v>
      </c>
      <c r="D284" s="362" t="s">
        <v>193</v>
      </c>
      <c r="E284" s="329">
        <v>927</v>
      </c>
      <c r="F284" s="367">
        <v>52600</v>
      </c>
      <c r="G284" s="323" t="s">
        <v>179</v>
      </c>
      <c r="H284" s="406">
        <f>SUM(H285)</f>
        <v>486691.2</v>
      </c>
    </row>
    <row r="285" spans="1:8" x14ac:dyDescent="0.3">
      <c r="A285" s="327" t="s">
        <v>206</v>
      </c>
      <c r="B285" s="361" t="s">
        <v>17</v>
      </c>
      <c r="C285" s="362" t="s">
        <v>14</v>
      </c>
      <c r="D285" s="362" t="s">
        <v>193</v>
      </c>
      <c r="E285" s="329">
        <v>927</v>
      </c>
      <c r="F285" s="367">
        <v>52600</v>
      </c>
      <c r="G285" s="323" t="s">
        <v>207</v>
      </c>
      <c r="H285" s="406">
        <f>SUM(Лист1!G489)</f>
        <v>486691.2</v>
      </c>
    </row>
    <row r="286" spans="1:8" ht="35.4" x14ac:dyDescent="0.3">
      <c r="A286" s="480" t="s">
        <v>396</v>
      </c>
      <c r="B286" s="363" t="s">
        <v>17</v>
      </c>
      <c r="C286" s="364" t="s">
        <v>14</v>
      </c>
      <c r="D286" s="364" t="s">
        <v>193</v>
      </c>
      <c r="E286" s="352">
        <v>927</v>
      </c>
      <c r="F286" s="352">
        <v>53910</v>
      </c>
      <c r="G286" s="468" t="s">
        <v>15</v>
      </c>
      <c r="H286" s="572">
        <f>SUM(H287)</f>
        <v>1119252.1000000001</v>
      </c>
    </row>
    <row r="287" spans="1:8" x14ac:dyDescent="0.3">
      <c r="A287" s="440" t="s">
        <v>20</v>
      </c>
      <c r="B287" s="361" t="s">
        <v>17</v>
      </c>
      <c r="C287" s="362" t="s">
        <v>14</v>
      </c>
      <c r="D287" s="362" t="s">
        <v>193</v>
      </c>
      <c r="E287" s="329">
        <v>927</v>
      </c>
      <c r="F287" s="367">
        <v>53910</v>
      </c>
      <c r="G287" s="436" t="s">
        <v>21</v>
      </c>
      <c r="H287" s="573">
        <f>SUM(H288)</f>
        <v>1119252.1000000001</v>
      </c>
    </row>
    <row r="288" spans="1:8" x14ac:dyDescent="0.3">
      <c r="A288" s="440" t="s">
        <v>22</v>
      </c>
      <c r="B288" s="361" t="s">
        <v>17</v>
      </c>
      <c r="C288" s="362" t="s">
        <v>14</v>
      </c>
      <c r="D288" s="362" t="s">
        <v>193</v>
      </c>
      <c r="E288" s="329">
        <v>927</v>
      </c>
      <c r="F288" s="367">
        <v>53910</v>
      </c>
      <c r="G288" s="436" t="s">
        <v>23</v>
      </c>
      <c r="H288" s="573">
        <f>SUM(H289)</f>
        <v>1119252.1000000001</v>
      </c>
    </row>
    <row r="289" spans="1:8" x14ac:dyDescent="0.3">
      <c r="A289" s="440" t="s">
        <v>24</v>
      </c>
      <c r="B289" s="361" t="s">
        <v>17</v>
      </c>
      <c r="C289" s="362" t="s">
        <v>14</v>
      </c>
      <c r="D289" s="362" t="s">
        <v>193</v>
      </c>
      <c r="E289" s="329">
        <v>927</v>
      </c>
      <c r="F289" s="367">
        <v>53910</v>
      </c>
      <c r="G289" s="436" t="s">
        <v>25</v>
      </c>
      <c r="H289" s="573">
        <f>SUM(Лист1!G390)</f>
        <v>1119252.1000000001</v>
      </c>
    </row>
    <row r="290" spans="1:8" ht="46.8" x14ac:dyDescent="0.3">
      <c r="A290" s="480" t="s">
        <v>430</v>
      </c>
      <c r="B290" s="363" t="s">
        <v>17</v>
      </c>
      <c r="C290" s="364" t="s">
        <v>14</v>
      </c>
      <c r="D290" s="364" t="s">
        <v>193</v>
      </c>
      <c r="E290" s="352">
        <v>927</v>
      </c>
      <c r="F290" s="352">
        <v>18450</v>
      </c>
      <c r="G290" s="468" t="s">
        <v>15</v>
      </c>
      <c r="H290" s="572">
        <f>SUM(H291)</f>
        <v>5170884.66</v>
      </c>
    </row>
    <row r="291" spans="1:8" ht="21.6" x14ac:dyDescent="0.3">
      <c r="A291" s="440" t="s">
        <v>26</v>
      </c>
      <c r="B291" s="361" t="s">
        <v>17</v>
      </c>
      <c r="C291" s="362" t="s">
        <v>14</v>
      </c>
      <c r="D291" s="362" t="s">
        <v>193</v>
      </c>
      <c r="E291" s="329">
        <v>927</v>
      </c>
      <c r="F291" s="585">
        <v>18450</v>
      </c>
      <c r="G291" s="436" t="s">
        <v>27</v>
      </c>
      <c r="H291" s="573">
        <f>SUM(H292)</f>
        <v>5170884.66</v>
      </c>
    </row>
    <row r="292" spans="1:8" ht="21.6" x14ac:dyDescent="0.3">
      <c r="A292" s="441" t="s">
        <v>409</v>
      </c>
      <c r="B292" s="361" t="s">
        <v>17</v>
      </c>
      <c r="C292" s="362" t="s">
        <v>14</v>
      </c>
      <c r="D292" s="362" t="s">
        <v>193</v>
      </c>
      <c r="E292" s="329">
        <v>927</v>
      </c>
      <c r="F292" s="585">
        <v>18450</v>
      </c>
      <c r="G292" s="436" t="s">
        <v>408</v>
      </c>
      <c r="H292" s="573">
        <f>SUM(Лист1!G394)</f>
        <v>5170884.66</v>
      </c>
    </row>
    <row r="293" spans="1:8" ht="46.8" x14ac:dyDescent="0.3">
      <c r="A293" s="478" t="s">
        <v>405</v>
      </c>
      <c r="B293" s="363" t="s">
        <v>17</v>
      </c>
      <c r="C293" s="364" t="s">
        <v>14</v>
      </c>
      <c r="D293" s="364" t="s">
        <v>193</v>
      </c>
      <c r="E293" s="352">
        <v>927</v>
      </c>
      <c r="F293" s="352" t="s">
        <v>407</v>
      </c>
      <c r="G293" s="468" t="s">
        <v>15</v>
      </c>
      <c r="H293" s="572">
        <f>SUM(H294)</f>
        <v>272152</v>
      </c>
    </row>
    <row r="294" spans="1:8" ht="21.6" x14ac:dyDescent="0.3">
      <c r="A294" s="440" t="s">
        <v>26</v>
      </c>
      <c r="B294" s="361" t="s">
        <v>17</v>
      </c>
      <c r="C294" s="362" t="s">
        <v>14</v>
      </c>
      <c r="D294" s="362" t="s">
        <v>193</v>
      </c>
      <c r="E294" s="329">
        <v>927</v>
      </c>
      <c r="F294" s="585" t="s">
        <v>407</v>
      </c>
      <c r="G294" s="436" t="s">
        <v>27</v>
      </c>
      <c r="H294" s="573">
        <f>SUM(H295)</f>
        <v>272152</v>
      </c>
    </row>
    <row r="295" spans="1:8" ht="21.6" x14ac:dyDescent="0.3">
      <c r="A295" s="441" t="s">
        <v>409</v>
      </c>
      <c r="B295" s="361" t="s">
        <v>17</v>
      </c>
      <c r="C295" s="362" t="s">
        <v>14</v>
      </c>
      <c r="D295" s="362" t="s">
        <v>193</v>
      </c>
      <c r="E295" s="329">
        <v>927</v>
      </c>
      <c r="F295" s="585" t="s">
        <v>407</v>
      </c>
      <c r="G295" s="436" t="s">
        <v>408</v>
      </c>
      <c r="H295" s="573">
        <f>SUM(Лист1!G397)</f>
        <v>272152</v>
      </c>
    </row>
    <row r="296" spans="1:8" ht="27" x14ac:dyDescent="0.3">
      <c r="A296" s="341" t="s">
        <v>259</v>
      </c>
      <c r="B296" s="395" t="s">
        <v>91</v>
      </c>
      <c r="C296" s="339"/>
      <c r="D296" s="449"/>
      <c r="E296" s="320"/>
      <c r="F296" s="323"/>
      <c r="G296" s="323"/>
      <c r="H296" s="405">
        <f>SUM(H297)</f>
        <v>376758086.56000006</v>
      </c>
    </row>
    <row r="297" spans="1:8" ht="17.399999999999999" x14ac:dyDescent="0.3">
      <c r="A297" s="392" t="s">
        <v>256</v>
      </c>
      <c r="B297" s="395" t="s">
        <v>91</v>
      </c>
      <c r="C297" s="395" t="s">
        <v>14</v>
      </c>
      <c r="D297" s="376"/>
      <c r="E297" s="375"/>
      <c r="F297" s="377"/>
      <c r="G297" s="377"/>
      <c r="H297" s="405">
        <f>SUM(H298)</f>
        <v>376758086.56000006</v>
      </c>
    </row>
    <row r="298" spans="1:8" ht="40.200000000000003" x14ac:dyDescent="0.3">
      <c r="A298" s="583" t="s">
        <v>387</v>
      </c>
      <c r="B298" s="395" t="s">
        <v>91</v>
      </c>
      <c r="C298" s="395" t="s">
        <v>14</v>
      </c>
      <c r="D298" s="395" t="s">
        <v>89</v>
      </c>
      <c r="E298" s="375"/>
      <c r="F298" s="377"/>
      <c r="G298" s="377"/>
      <c r="H298" s="405">
        <f>SUM(H299)</f>
        <v>376758086.56000006</v>
      </c>
    </row>
    <row r="299" spans="1:8" ht="27" x14ac:dyDescent="0.3">
      <c r="A299" s="583" t="s">
        <v>388</v>
      </c>
      <c r="B299" s="395" t="s">
        <v>91</v>
      </c>
      <c r="C299" s="395" t="s">
        <v>14</v>
      </c>
      <c r="D299" s="395" t="s">
        <v>229</v>
      </c>
      <c r="E299" s="375"/>
      <c r="F299" s="377"/>
      <c r="G299" s="377"/>
      <c r="H299" s="405">
        <f>SUM(H300)</f>
        <v>376758086.56000006</v>
      </c>
    </row>
    <row r="300" spans="1:8" ht="17.399999999999999" x14ac:dyDescent="0.3">
      <c r="A300" s="582" t="s">
        <v>13</v>
      </c>
      <c r="B300" s="395" t="s">
        <v>91</v>
      </c>
      <c r="C300" s="395" t="s">
        <v>14</v>
      </c>
      <c r="D300" s="395" t="s">
        <v>229</v>
      </c>
      <c r="E300" s="375">
        <v>903</v>
      </c>
      <c r="F300" s="377" t="s">
        <v>366</v>
      </c>
      <c r="G300" s="377" t="s">
        <v>15</v>
      </c>
      <c r="H300" s="405">
        <f>SUM(H301+H310+H316+H323+H327+H330+H333+H337+H341+H344+H348+H351+H357+H361+H365+H369+H372+H376+H379+H388+H397+H411+H415+H419+H423)</f>
        <v>376758086.56000006</v>
      </c>
    </row>
    <row r="301" spans="1:8" ht="24.6" x14ac:dyDescent="0.3">
      <c r="A301" s="389" t="s">
        <v>61</v>
      </c>
      <c r="B301" s="364" t="s">
        <v>91</v>
      </c>
      <c r="C301" s="364" t="s">
        <v>14</v>
      </c>
      <c r="D301" s="364" t="s">
        <v>229</v>
      </c>
      <c r="E301" s="353">
        <v>903</v>
      </c>
      <c r="F301" s="346" t="s">
        <v>384</v>
      </c>
      <c r="G301" s="346" t="s">
        <v>15</v>
      </c>
      <c r="H301" s="405">
        <f>SUM(H302+H307)</f>
        <v>2667881</v>
      </c>
    </row>
    <row r="302" spans="1:8" ht="31.8" x14ac:dyDescent="0.3">
      <c r="A302" s="326" t="s">
        <v>62</v>
      </c>
      <c r="B302" s="380" t="s">
        <v>91</v>
      </c>
      <c r="C302" s="362" t="s">
        <v>14</v>
      </c>
      <c r="D302" s="362" t="s">
        <v>229</v>
      </c>
      <c r="E302" s="329">
        <v>903</v>
      </c>
      <c r="F302" s="335" t="s">
        <v>384</v>
      </c>
      <c r="G302" s="335" t="s">
        <v>63</v>
      </c>
      <c r="H302" s="406">
        <f>SUM(H303)</f>
        <v>2538646</v>
      </c>
    </row>
    <row r="303" spans="1:8" x14ac:dyDescent="0.3">
      <c r="A303" s="326" t="s">
        <v>64</v>
      </c>
      <c r="B303" s="380" t="s">
        <v>91</v>
      </c>
      <c r="C303" s="362" t="s">
        <v>14</v>
      </c>
      <c r="D303" s="362" t="s">
        <v>229</v>
      </c>
      <c r="E303" s="329">
        <v>903</v>
      </c>
      <c r="F303" s="335" t="s">
        <v>384</v>
      </c>
      <c r="G303" s="335" t="s">
        <v>65</v>
      </c>
      <c r="H303" s="406">
        <f>SUM(H304:H306)</f>
        <v>2538646</v>
      </c>
    </row>
    <row r="304" spans="1:8" x14ac:dyDescent="0.3">
      <c r="A304" s="326" t="s">
        <v>66</v>
      </c>
      <c r="B304" s="380" t="s">
        <v>91</v>
      </c>
      <c r="C304" s="362" t="s">
        <v>14</v>
      </c>
      <c r="D304" s="362" t="s">
        <v>229</v>
      </c>
      <c r="E304" s="329">
        <v>903</v>
      </c>
      <c r="F304" s="335" t="s">
        <v>384</v>
      </c>
      <c r="G304" s="335" t="s">
        <v>67</v>
      </c>
      <c r="H304" s="406">
        <f>SUM(Лист1!G103)</f>
        <v>1996578</v>
      </c>
    </row>
    <row r="305" spans="1:8" x14ac:dyDescent="0.3">
      <c r="A305" s="326" t="s">
        <v>68</v>
      </c>
      <c r="B305" s="380" t="s">
        <v>91</v>
      </c>
      <c r="C305" s="362" t="s">
        <v>14</v>
      </c>
      <c r="D305" s="362" t="s">
        <v>229</v>
      </c>
      <c r="E305" s="329">
        <v>903</v>
      </c>
      <c r="F305" s="335" t="s">
        <v>384</v>
      </c>
      <c r="G305" s="335" t="s">
        <v>69</v>
      </c>
      <c r="H305" s="406">
        <f>SUM(Лист1!G104)</f>
        <v>0</v>
      </c>
    </row>
    <row r="306" spans="1:8" ht="31.8" x14ac:dyDescent="0.3">
      <c r="A306" s="440" t="s">
        <v>414</v>
      </c>
      <c r="B306" s="380" t="s">
        <v>91</v>
      </c>
      <c r="C306" s="362" t="s">
        <v>14</v>
      </c>
      <c r="D306" s="362" t="s">
        <v>229</v>
      </c>
      <c r="E306" s="329">
        <v>903</v>
      </c>
      <c r="F306" s="335" t="s">
        <v>384</v>
      </c>
      <c r="G306" s="335" t="s">
        <v>413</v>
      </c>
      <c r="H306" s="406">
        <f>SUM(Лист1!G105)</f>
        <v>542068</v>
      </c>
    </row>
    <row r="307" spans="1:8" x14ac:dyDescent="0.3">
      <c r="A307" s="326" t="s">
        <v>20</v>
      </c>
      <c r="B307" s="380" t="s">
        <v>91</v>
      </c>
      <c r="C307" s="362" t="s">
        <v>14</v>
      </c>
      <c r="D307" s="362" t="s">
        <v>229</v>
      </c>
      <c r="E307" s="329">
        <v>903</v>
      </c>
      <c r="F307" s="335" t="s">
        <v>384</v>
      </c>
      <c r="G307" s="335" t="s">
        <v>21</v>
      </c>
      <c r="H307" s="406">
        <f>SUM(H308)</f>
        <v>129235</v>
      </c>
    </row>
    <row r="308" spans="1:8" x14ac:dyDescent="0.3">
      <c r="A308" s="326" t="s">
        <v>22</v>
      </c>
      <c r="B308" s="380" t="s">
        <v>91</v>
      </c>
      <c r="C308" s="362" t="s">
        <v>14</v>
      </c>
      <c r="D308" s="380" t="s">
        <v>229</v>
      </c>
      <c r="E308" s="329">
        <v>903</v>
      </c>
      <c r="F308" s="335" t="s">
        <v>384</v>
      </c>
      <c r="G308" s="335" t="s">
        <v>23</v>
      </c>
      <c r="H308" s="406">
        <f>SUM(H309)</f>
        <v>129235</v>
      </c>
    </row>
    <row r="309" spans="1:8" x14ac:dyDescent="0.3">
      <c r="A309" s="326" t="s">
        <v>24</v>
      </c>
      <c r="B309" s="380" t="s">
        <v>91</v>
      </c>
      <c r="C309" s="362" t="s">
        <v>14</v>
      </c>
      <c r="D309" s="362" t="s">
        <v>229</v>
      </c>
      <c r="E309" s="329">
        <v>903</v>
      </c>
      <c r="F309" s="335" t="s">
        <v>384</v>
      </c>
      <c r="G309" s="335" t="s">
        <v>25</v>
      </c>
      <c r="H309" s="406">
        <f>SUM(Лист1!G108)</f>
        <v>129235</v>
      </c>
    </row>
    <row r="310" spans="1:8" ht="24" x14ac:dyDescent="0.3">
      <c r="A310" s="384" t="s">
        <v>32</v>
      </c>
      <c r="B310" s="364" t="s">
        <v>91</v>
      </c>
      <c r="C310" s="364" t="s">
        <v>14</v>
      </c>
      <c r="D310" s="364" t="s">
        <v>229</v>
      </c>
      <c r="E310" s="353">
        <v>903</v>
      </c>
      <c r="F310" s="345" t="s">
        <v>385</v>
      </c>
      <c r="G310" s="349" t="s">
        <v>15</v>
      </c>
      <c r="H310" s="405">
        <f>SUM(H311+H314)</f>
        <v>40000</v>
      </c>
    </row>
    <row r="311" spans="1:8" x14ac:dyDescent="0.3">
      <c r="A311" s="326" t="s">
        <v>20</v>
      </c>
      <c r="B311" s="380" t="s">
        <v>91</v>
      </c>
      <c r="C311" s="362" t="s">
        <v>14</v>
      </c>
      <c r="D311" s="362" t="s">
        <v>229</v>
      </c>
      <c r="E311" s="329">
        <v>903</v>
      </c>
      <c r="F311" s="323" t="s">
        <v>385</v>
      </c>
      <c r="G311" s="335" t="s">
        <v>21</v>
      </c>
      <c r="H311" s="406">
        <f>SUM(H312)</f>
        <v>40000</v>
      </c>
    </row>
    <row r="312" spans="1:8" x14ac:dyDescent="0.3">
      <c r="A312" s="326" t="s">
        <v>22</v>
      </c>
      <c r="B312" s="380" t="s">
        <v>91</v>
      </c>
      <c r="C312" s="362" t="s">
        <v>14</v>
      </c>
      <c r="D312" s="362" t="s">
        <v>229</v>
      </c>
      <c r="E312" s="329">
        <v>903</v>
      </c>
      <c r="F312" s="323" t="s">
        <v>385</v>
      </c>
      <c r="G312" s="321" t="s">
        <v>23</v>
      </c>
      <c r="H312" s="406">
        <f>SUM(H313)</f>
        <v>40000</v>
      </c>
    </row>
    <row r="313" spans="1:8" x14ac:dyDescent="0.3">
      <c r="A313" s="326" t="s">
        <v>24</v>
      </c>
      <c r="B313" s="380" t="s">
        <v>91</v>
      </c>
      <c r="C313" s="362" t="s">
        <v>14</v>
      </c>
      <c r="D313" s="362" t="s">
        <v>229</v>
      </c>
      <c r="E313" s="329">
        <v>903</v>
      </c>
      <c r="F313" s="323" t="s">
        <v>385</v>
      </c>
      <c r="G313" s="321" t="s">
        <v>25</v>
      </c>
      <c r="H313" s="406">
        <f>SUM(Лист1!G32)</f>
        <v>40000</v>
      </c>
    </row>
    <row r="314" spans="1:8" ht="21.6" x14ac:dyDescent="0.3">
      <c r="A314" s="326" t="s">
        <v>26</v>
      </c>
      <c r="B314" s="380" t="s">
        <v>91</v>
      </c>
      <c r="C314" s="362" t="s">
        <v>14</v>
      </c>
      <c r="D314" s="380" t="s">
        <v>229</v>
      </c>
      <c r="E314" s="320">
        <v>903</v>
      </c>
      <c r="F314" s="323" t="s">
        <v>385</v>
      </c>
      <c r="G314" s="323" t="s">
        <v>27</v>
      </c>
      <c r="H314" s="406">
        <f>SUM(H315)</f>
        <v>0</v>
      </c>
    </row>
    <row r="315" spans="1:8" x14ac:dyDescent="0.3">
      <c r="A315" s="327" t="s">
        <v>28</v>
      </c>
      <c r="B315" s="380" t="s">
        <v>91</v>
      </c>
      <c r="C315" s="362" t="s">
        <v>14</v>
      </c>
      <c r="D315" s="362" t="s">
        <v>229</v>
      </c>
      <c r="E315" s="320">
        <v>903</v>
      </c>
      <c r="F315" s="323" t="s">
        <v>385</v>
      </c>
      <c r="G315" s="323" t="s">
        <v>29</v>
      </c>
      <c r="H315" s="406">
        <f>SUM(Лист1!G34)</f>
        <v>0</v>
      </c>
    </row>
    <row r="316" spans="1:8" ht="24" x14ac:dyDescent="0.3">
      <c r="A316" s="382" t="s">
        <v>18</v>
      </c>
      <c r="B316" s="364" t="s">
        <v>91</v>
      </c>
      <c r="C316" s="364" t="s">
        <v>14</v>
      </c>
      <c r="D316" s="364" t="s">
        <v>229</v>
      </c>
      <c r="E316" s="352">
        <v>903</v>
      </c>
      <c r="F316" s="345" t="s">
        <v>386</v>
      </c>
      <c r="G316" s="345" t="s">
        <v>15</v>
      </c>
      <c r="H316" s="405">
        <f>SUM(H317+H320)</f>
        <v>62000</v>
      </c>
    </row>
    <row r="317" spans="1:8" x14ac:dyDescent="0.3">
      <c r="A317" s="326" t="s">
        <v>20</v>
      </c>
      <c r="B317" s="380" t="s">
        <v>91</v>
      </c>
      <c r="C317" s="362" t="s">
        <v>14</v>
      </c>
      <c r="D317" s="362" t="s">
        <v>229</v>
      </c>
      <c r="E317" s="320">
        <v>903</v>
      </c>
      <c r="F317" s="323" t="s">
        <v>386</v>
      </c>
      <c r="G317" s="323" t="s">
        <v>21</v>
      </c>
      <c r="H317" s="406">
        <f>SUM(H318)</f>
        <v>0</v>
      </c>
    </row>
    <row r="318" spans="1:8" x14ac:dyDescent="0.3">
      <c r="A318" s="326" t="s">
        <v>22</v>
      </c>
      <c r="B318" s="380" t="s">
        <v>91</v>
      </c>
      <c r="C318" s="362" t="s">
        <v>14</v>
      </c>
      <c r="D318" s="362" t="s">
        <v>229</v>
      </c>
      <c r="E318" s="320">
        <v>903</v>
      </c>
      <c r="F318" s="323" t="s">
        <v>386</v>
      </c>
      <c r="G318" s="323" t="s">
        <v>23</v>
      </c>
      <c r="H318" s="406">
        <f>SUM(H319)</f>
        <v>0</v>
      </c>
    </row>
    <row r="319" spans="1:8" x14ac:dyDescent="0.3">
      <c r="A319" s="326" t="s">
        <v>24</v>
      </c>
      <c r="B319" s="380" t="s">
        <v>91</v>
      </c>
      <c r="C319" s="362" t="s">
        <v>14</v>
      </c>
      <c r="D319" s="362" t="s">
        <v>229</v>
      </c>
      <c r="E319" s="320">
        <v>903</v>
      </c>
      <c r="F319" s="323" t="s">
        <v>386</v>
      </c>
      <c r="G319" s="323" t="s">
        <v>25</v>
      </c>
      <c r="H319" s="406">
        <f>SUM(Лист1!G25)</f>
        <v>0</v>
      </c>
    </row>
    <row r="320" spans="1:8" ht="21.6" x14ac:dyDescent="0.3">
      <c r="A320" s="326" t="s">
        <v>26</v>
      </c>
      <c r="B320" s="380" t="s">
        <v>91</v>
      </c>
      <c r="C320" s="362" t="s">
        <v>14</v>
      </c>
      <c r="D320" s="380" t="s">
        <v>229</v>
      </c>
      <c r="E320" s="320">
        <v>903</v>
      </c>
      <c r="F320" s="323" t="s">
        <v>386</v>
      </c>
      <c r="G320" s="323" t="s">
        <v>27</v>
      </c>
      <c r="H320" s="406">
        <f>SUM(H321:H322)</f>
        <v>62000</v>
      </c>
    </row>
    <row r="321" spans="1:8" x14ac:dyDescent="0.3">
      <c r="A321" s="327" t="s">
        <v>28</v>
      </c>
      <c r="B321" s="380" t="s">
        <v>91</v>
      </c>
      <c r="C321" s="362" t="s">
        <v>14</v>
      </c>
      <c r="D321" s="362" t="s">
        <v>229</v>
      </c>
      <c r="E321" s="320">
        <v>903</v>
      </c>
      <c r="F321" s="323" t="s">
        <v>386</v>
      </c>
      <c r="G321" s="323" t="s">
        <v>29</v>
      </c>
      <c r="H321" s="406">
        <f>SUM(Лист1!G27)</f>
        <v>58000</v>
      </c>
    </row>
    <row r="322" spans="1:8" x14ac:dyDescent="0.3">
      <c r="A322" s="332" t="s">
        <v>30</v>
      </c>
      <c r="B322" s="380" t="s">
        <v>91</v>
      </c>
      <c r="C322" s="362" t="s">
        <v>14</v>
      </c>
      <c r="D322" s="362" t="s">
        <v>229</v>
      </c>
      <c r="E322" s="320">
        <v>903</v>
      </c>
      <c r="F322" s="391">
        <v>18680</v>
      </c>
      <c r="G322" s="330" t="s">
        <v>31</v>
      </c>
      <c r="H322" s="406">
        <f>SUM(Лист1!G28)</f>
        <v>4000</v>
      </c>
    </row>
    <row r="323" spans="1:8" x14ac:dyDescent="0.3">
      <c r="A323" s="333" t="s">
        <v>38</v>
      </c>
      <c r="B323" s="364" t="s">
        <v>91</v>
      </c>
      <c r="C323" s="364" t="s">
        <v>14</v>
      </c>
      <c r="D323" s="364" t="s">
        <v>229</v>
      </c>
      <c r="E323" s="353">
        <v>903</v>
      </c>
      <c r="F323" s="347">
        <v>10630</v>
      </c>
      <c r="G323" s="348" t="s">
        <v>15</v>
      </c>
      <c r="H323" s="405">
        <f>SUM(H324)</f>
        <v>21943015.02</v>
      </c>
    </row>
    <row r="324" spans="1:8" ht="21.6" x14ac:dyDescent="0.3">
      <c r="A324" s="326" t="s">
        <v>26</v>
      </c>
      <c r="B324" s="380" t="s">
        <v>91</v>
      </c>
      <c r="C324" s="362" t="s">
        <v>14</v>
      </c>
      <c r="D324" s="362" t="s">
        <v>229</v>
      </c>
      <c r="E324" s="329">
        <v>903</v>
      </c>
      <c r="F324" s="331">
        <v>10630</v>
      </c>
      <c r="G324" s="330" t="s">
        <v>27</v>
      </c>
      <c r="H324" s="406">
        <f>SUM(H325:H326)</f>
        <v>21943015.02</v>
      </c>
    </row>
    <row r="325" spans="1:8" ht="21.6" x14ac:dyDescent="0.3">
      <c r="A325" s="327" t="s">
        <v>39</v>
      </c>
      <c r="B325" s="380" t="s">
        <v>91</v>
      </c>
      <c r="C325" s="362" t="s">
        <v>14</v>
      </c>
      <c r="D325" s="362" t="s">
        <v>229</v>
      </c>
      <c r="E325" s="329">
        <v>903</v>
      </c>
      <c r="F325" s="331">
        <v>10630</v>
      </c>
      <c r="G325" s="330" t="s">
        <v>40</v>
      </c>
      <c r="H325" s="406">
        <f>SUM(Лист1!G39)</f>
        <v>21943015.02</v>
      </c>
    </row>
    <row r="326" spans="1:8" x14ac:dyDescent="0.3">
      <c r="A326" s="327" t="s">
        <v>28</v>
      </c>
      <c r="B326" s="380" t="s">
        <v>91</v>
      </c>
      <c r="C326" s="362" t="s">
        <v>14</v>
      </c>
      <c r="D326" s="380" t="s">
        <v>229</v>
      </c>
      <c r="E326" s="329">
        <v>903</v>
      </c>
      <c r="F326" s="331">
        <v>10630</v>
      </c>
      <c r="G326" s="330" t="s">
        <v>29</v>
      </c>
      <c r="H326" s="406">
        <f>SUM(Лист1!G40)</f>
        <v>0</v>
      </c>
    </row>
    <row r="327" spans="1:8" ht="24" x14ac:dyDescent="0.3">
      <c r="A327" s="384" t="s">
        <v>41</v>
      </c>
      <c r="B327" s="364" t="s">
        <v>91</v>
      </c>
      <c r="C327" s="364" t="s">
        <v>14</v>
      </c>
      <c r="D327" s="364" t="s">
        <v>229</v>
      </c>
      <c r="E327" s="353">
        <v>903</v>
      </c>
      <c r="F327" s="347">
        <v>10650</v>
      </c>
      <c r="G327" s="348" t="s">
        <v>15</v>
      </c>
      <c r="H327" s="405">
        <f>SUM(H328)</f>
        <v>648000</v>
      </c>
    </row>
    <row r="328" spans="1:8" ht="21.6" x14ac:dyDescent="0.3">
      <c r="A328" s="326" t="s">
        <v>26</v>
      </c>
      <c r="B328" s="380" t="s">
        <v>91</v>
      </c>
      <c r="C328" s="362" t="s">
        <v>14</v>
      </c>
      <c r="D328" s="362" t="s">
        <v>229</v>
      </c>
      <c r="E328" s="329">
        <v>903</v>
      </c>
      <c r="F328" s="331">
        <v>10650</v>
      </c>
      <c r="G328" s="330" t="s">
        <v>27</v>
      </c>
      <c r="H328" s="406">
        <f>SUM(H329)</f>
        <v>648000</v>
      </c>
    </row>
    <row r="329" spans="1:8" ht="21.6" x14ac:dyDescent="0.3">
      <c r="A329" s="327" t="s">
        <v>39</v>
      </c>
      <c r="B329" s="380" t="s">
        <v>91</v>
      </c>
      <c r="C329" s="362" t="s">
        <v>14</v>
      </c>
      <c r="D329" s="362" t="s">
        <v>229</v>
      </c>
      <c r="E329" s="329">
        <v>903</v>
      </c>
      <c r="F329" s="331">
        <v>10650</v>
      </c>
      <c r="G329" s="330" t="s">
        <v>40</v>
      </c>
      <c r="H329" s="406">
        <f>SUM(Лист1!G43)</f>
        <v>648000</v>
      </c>
    </row>
    <row r="330" spans="1:8" ht="24" x14ac:dyDescent="0.3">
      <c r="A330" s="384" t="s">
        <v>42</v>
      </c>
      <c r="B330" s="364" t="s">
        <v>91</v>
      </c>
      <c r="C330" s="364" t="s">
        <v>14</v>
      </c>
      <c r="D330" s="364" t="s">
        <v>229</v>
      </c>
      <c r="E330" s="353">
        <v>903</v>
      </c>
      <c r="F330" s="347">
        <v>14710</v>
      </c>
      <c r="G330" s="348" t="s">
        <v>15</v>
      </c>
      <c r="H330" s="405">
        <f>SUM(H331)</f>
        <v>73547500</v>
      </c>
    </row>
    <row r="331" spans="1:8" ht="21.6" x14ac:dyDescent="0.3">
      <c r="A331" s="326" t="s">
        <v>26</v>
      </c>
      <c r="B331" s="380" t="s">
        <v>91</v>
      </c>
      <c r="C331" s="362" t="s">
        <v>14</v>
      </c>
      <c r="D331" s="362" t="s">
        <v>229</v>
      </c>
      <c r="E331" s="329">
        <v>903</v>
      </c>
      <c r="F331" s="331">
        <v>14710</v>
      </c>
      <c r="G331" s="330" t="s">
        <v>27</v>
      </c>
      <c r="H331" s="406">
        <f>SUM(H332)</f>
        <v>73547500</v>
      </c>
    </row>
    <row r="332" spans="1:8" ht="21.6" x14ac:dyDescent="0.3">
      <c r="A332" s="327" t="s">
        <v>39</v>
      </c>
      <c r="B332" s="380" t="s">
        <v>91</v>
      </c>
      <c r="C332" s="362" t="s">
        <v>14</v>
      </c>
      <c r="D332" s="380" t="s">
        <v>229</v>
      </c>
      <c r="E332" s="329">
        <v>903</v>
      </c>
      <c r="F332" s="331">
        <v>14710</v>
      </c>
      <c r="G332" s="330" t="s">
        <v>40</v>
      </c>
      <c r="H332" s="406">
        <f>SUM(Лист1!G46)</f>
        <v>73547500</v>
      </c>
    </row>
    <row r="333" spans="1:8" ht="24" x14ac:dyDescent="0.3">
      <c r="A333" s="384" t="s">
        <v>52</v>
      </c>
      <c r="B333" s="364" t="s">
        <v>91</v>
      </c>
      <c r="C333" s="364" t="s">
        <v>14</v>
      </c>
      <c r="D333" s="364" t="s">
        <v>229</v>
      </c>
      <c r="E333" s="353">
        <v>903</v>
      </c>
      <c r="F333" s="347">
        <v>14730</v>
      </c>
      <c r="G333" s="354" t="s">
        <v>15</v>
      </c>
      <c r="H333" s="405">
        <f>SUM(H334)</f>
        <v>2754500</v>
      </c>
    </row>
    <row r="334" spans="1:8" ht="21.6" x14ac:dyDescent="0.3">
      <c r="A334" s="326" t="s">
        <v>26</v>
      </c>
      <c r="B334" s="380" t="s">
        <v>91</v>
      </c>
      <c r="C334" s="362" t="s">
        <v>14</v>
      </c>
      <c r="D334" s="362" t="s">
        <v>229</v>
      </c>
      <c r="E334" s="329">
        <v>903</v>
      </c>
      <c r="F334" s="391">
        <v>14730</v>
      </c>
      <c r="G334" s="330" t="s">
        <v>27</v>
      </c>
      <c r="H334" s="406">
        <f>SUM(H335:H336)</f>
        <v>2754500</v>
      </c>
    </row>
    <row r="335" spans="1:8" x14ac:dyDescent="0.3">
      <c r="A335" s="327" t="s">
        <v>28</v>
      </c>
      <c r="B335" s="380" t="s">
        <v>91</v>
      </c>
      <c r="C335" s="362" t="s">
        <v>14</v>
      </c>
      <c r="D335" s="362" t="s">
        <v>229</v>
      </c>
      <c r="E335" s="329">
        <v>903</v>
      </c>
      <c r="F335" s="391">
        <v>14730</v>
      </c>
      <c r="G335" s="330" t="s">
        <v>29</v>
      </c>
      <c r="H335" s="406">
        <f>SUM(Лист1!G67)</f>
        <v>1967000</v>
      </c>
    </row>
    <row r="336" spans="1:8" x14ac:dyDescent="0.3">
      <c r="A336" s="332" t="s">
        <v>30</v>
      </c>
      <c r="B336" s="380" t="s">
        <v>91</v>
      </c>
      <c r="C336" s="362" t="s">
        <v>14</v>
      </c>
      <c r="D336" s="362" t="s">
        <v>229</v>
      </c>
      <c r="E336" s="320">
        <v>903</v>
      </c>
      <c r="F336" s="391">
        <v>14730</v>
      </c>
      <c r="G336" s="330" t="s">
        <v>31</v>
      </c>
      <c r="H336" s="406">
        <f>SUM(Лист1!G68)</f>
        <v>787500</v>
      </c>
    </row>
    <row r="337" spans="1:8" ht="46.8" x14ac:dyDescent="0.3">
      <c r="A337" s="387" t="s">
        <v>43</v>
      </c>
      <c r="B337" s="364" t="s">
        <v>91</v>
      </c>
      <c r="C337" s="364" t="s">
        <v>14</v>
      </c>
      <c r="D337" s="364" t="s">
        <v>229</v>
      </c>
      <c r="E337" s="353">
        <v>903</v>
      </c>
      <c r="F337" s="347">
        <v>14770</v>
      </c>
      <c r="G337" s="354" t="s">
        <v>15</v>
      </c>
      <c r="H337" s="405">
        <f>SUM(H338)</f>
        <v>6008000</v>
      </c>
    </row>
    <row r="338" spans="1:8" ht="21.6" x14ac:dyDescent="0.3">
      <c r="A338" s="326" t="s">
        <v>26</v>
      </c>
      <c r="B338" s="380" t="s">
        <v>91</v>
      </c>
      <c r="C338" s="362" t="s">
        <v>14</v>
      </c>
      <c r="D338" s="380" t="s">
        <v>229</v>
      </c>
      <c r="E338" s="329">
        <v>903</v>
      </c>
      <c r="F338" s="331">
        <v>14770</v>
      </c>
      <c r="G338" s="330" t="s">
        <v>27</v>
      </c>
      <c r="H338" s="406">
        <f>SUM(H339:H340)</f>
        <v>6008000</v>
      </c>
    </row>
    <row r="339" spans="1:8" x14ac:dyDescent="0.3">
      <c r="A339" s="327" t="s">
        <v>28</v>
      </c>
      <c r="B339" s="380" t="s">
        <v>91</v>
      </c>
      <c r="C339" s="362" t="s">
        <v>14</v>
      </c>
      <c r="D339" s="362" t="s">
        <v>229</v>
      </c>
      <c r="E339" s="329">
        <v>903</v>
      </c>
      <c r="F339" s="331">
        <v>14770</v>
      </c>
      <c r="G339" s="330" t="s">
        <v>29</v>
      </c>
      <c r="H339" s="406">
        <f>SUM(Лист1!G71+Лист1!G49)</f>
        <v>5417600</v>
      </c>
    </row>
    <row r="340" spans="1:8" x14ac:dyDescent="0.3">
      <c r="A340" s="332" t="s">
        <v>30</v>
      </c>
      <c r="B340" s="380" t="s">
        <v>91</v>
      </c>
      <c r="C340" s="362" t="s">
        <v>14</v>
      </c>
      <c r="D340" s="362" t="s">
        <v>229</v>
      </c>
      <c r="E340" s="320">
        <v>903</v>
      </c>
      <c r="F340" s="324">
        <v>14770</v>
      </c>
      <c r="G340" s="330" t="s">
        <v>31</v>
      </c>
      <c r="H340" s="406">
        <f>SUM(Лист1!G72)</f>
        <v>590400</v>
      </c>
    </row>
    <row r="341" spans="1:8" ht="35.4" x14ac:dyDescent="0.3">
      <c r="A341" s="384" t="s">
        <v>92</v>
      </c>
      <c r="B341" s="364" t="s">
        <v>91</v>
      </c>
      <c r="C341" s="364" t="s">
        <v>14</v>
      </c>
      <c r="D341" s="364" t="s">
        <v>229</v>
      </c>
      <c r="E341" s="352">
        <v>903</v>
      </c>
      <c r="F341" s="350">
        <v>14780</v>
      </c>
      <c r="G341" s="345" t="s">
        <v>15</v>
      </c>
      <c r="H341" s="405">
        <f>SUM(H342)</f>
        <v>2645843</v>
      </c>
    </row>
    <row r="342" spans="1:8" ht="21.6" x14ac:dyDescent="0.3">
      <c r="A342" s="326" t="s">
        <v>26</v>
      </c>
      <c r="B342" s="380" t="s">
        <v>91</v>
      </c>
      <c r="C342" s="362" t="s">
        <v>14</v>
      </c>
      <c r="D342" s="362" t="s">
        <v>229</v>
      </c>
      <c r="E342" s="320">
        <v>903</v>
      </c>
      <c r="F342" s="324">
        <v>14780</v>
      </c>
      <c r="G342" s="330" t="s">
        <v>27</v>
      </c>
      <c r="H342" s="406">
        <f>SUM(H343)</f>
        <v>2645843</v>
      </c>
    </row>
    <row r="343" spans="1:8" x14ac:dyDescent="0.3">
      <c r="A343" s="327" t="s">
        <v>28</v>
      </c>
      <c r="B343" s="380" t="s">
        <v>91</v>
      </c>
      <c r="C343" s="362" t="s">
        <v>14</v>
      </c>
      <c r="D343" s="362" t="s">
        <v>229</v>
      </c>
      <c r="E343" s="320">
        <v>903</v>
      </c>
      <c r="F343" s="324">
        <v>14780</v>
      </c>
      <c r="G343" s="330" t="s">
        <v>29</v>
      </c>
      <c r="H343" s="406">
        <f>SUM(Лист1!G158)</f>
        <v>2645843</v>
      </c>
    </row>
    <row r="344" spans="1:8" ht="24" x14ac:dyDescent="0.3">
      <c r="A344" s="384" t="s">
        <v>58</v>
      </c>
      <c r="B344" s="364" t="s">
        <v>91</v>
      </c>
      <c r="C344" s="364" t="s">
        <v>14</v>
      </c>
      <c r="D344" s="364" t="s">
        <v>229</v>
      </c>
      <c r="E344" s="353">
        <v>903</v>
      </c>
      <c r="F344" s="347">
        <v>14790</v>
      </c>
      <c r="G344" s="354" t="s">
        <v>15</v>
      </c>
      <c r="H344" s="405">
        <f>SUM(H345)</f>
        <v>0</v>
      </c>
    </row>
    <row r="345" spans="1:8" ht="21.6" x14ac:dyDescent="0.3">
      <c r="A345" s="326" t="s">
        <v>26</v>
      </c>
      <c r="B345" s="380" t="s">
        <v>91</v>
      </c>
      <c r="C345" s="362" t="s">
        <v>14</v>
      </c>
      <c r="D345" s="362" t="s">
        <v>229</v>
      </c>
      <c r="E345" s="329">
        <v>903</v>
      </c>
      <c r="F345" s="331">
        <v>14790</v>
      </c>
      <c r="G345" s="330" t="s">
        <v>27</v>
      </c>
      <c r="H345" s="406">
        <f>SUM(H346:H347)</f>
        <v>0</v>
      </c>
    </row>
    <row r="346" spans="1:8" x14ac:dyDescent="0.3">
      <c r="A346" s="327" t="s">
        <v>28</v>
      </c>
      <c r="B346" s="380" t="s">
        <v>91</v>
      </c>
      <c r="C346" s="362" t="s">
        <v>14</v>
      </c>
      <c r="D346" s="362" t="s">
        <v>229</v>
      </c>
      <c r="E346" s="329">
        <v>903</v>
      </c>
      <c r="F346" s="331">
        <v>14790</v>
      </c>
      <c r="G346" s="330" t="s">
        <v>29</v>
      </c>
      <c r="H346" s="406">
        <f>SUM(Лист1!G97)</f>
        <v>0</v>
      </c>
    </row>
    <row r="347" spans="1:8" x14ac:dyDescent="0.3">
      <c r="A347" s="332" t="s">
        <v>30</v>
      </c>
      <c r="B347" s="380" t="s">
        <v>91</v>
      </c>
      <c r="C347" s="362" t="s">
        <v>14</v>
      </c>
      <c r="D347" s="362" t="s">
        <v>229</v>
      </c>
      <c r="E347" s="320">
        <v>903</v>
      </c>
      <c r="F347" s="324">
        <v>14790</v>
      </c>
      <c r="G347" s="330" t="s">
        <v>31</v>
      </c>
      <c r="H347" s="406">
        <f>SUM(Лист1!G98)</f>
        <v>0</v>
      </c>
    </row>
    <row r="348" spans="1:8" ht="27" x14ac:dyDescent="0.3">
      <c r="A348" s="333" t="s">
        <v>44</v>
      </c>
      <c r="B348" s="364" t="s">
        <v>91</v>
      </c>
      <c r="C348" s="364" t="s">
        <v>14</v>
      </c>
      <c r="D348" s="364" t="s">
        <v>229</v>
      </c>
      <c r="E348" s="353">
        <v>903</v>
      </c>
      <c r="F348" s="350">
        <v>14820</v>
      </c>
      <c r="G348" s="354" t="s">
        <v>15</v>
      </c>
      <c r="H348" s="425">
        <f>SUM(H349)</f>
        <v>0</v>
      </c>
    </row>
    <row r="349" spans="1:8" ht="21.6" x14ac:dyDescent="0.3">
      <c r="A349" s="326" t="s">
        <v>26</v>
      </c>
      <c r="B349" s="380" t="s">
        <v>91</v>
      </c>
      <c r="C349" s="362" t="s">
        <v>14</v>
      </c>
      <c r="D349" s="362" t="s">
        <v>229</v>
      </c>
      <c r="E349" s="329">
        <v>903</v>
      </c>
      <c r="F349" s="324">
        <v>14820</v>
      </c>
      <c r="G349" s="330" t="s">
        <v>27</v>
      </c>
      <c r="H349" s="424">
        <f>SUM(H350)</f>
        <v>0</v>
      </c>
    </row>
    <row r="350" spans="1:8" x14ac:dyDescent="0.3">
      <c r="A350" s="327" t="s">
        <v>28</v>
      </c>
      <c r="B350" s="380" t="s">
        <v>91</v>
      </c>
      <c r="C350" s="362" t="s">
        <v>14</v>
      </c>
      <c r="D350" s="380" t="s">
        <v>229</v>
      </c>
      <c r="E350" s="329">
        <v>903</v>
      </c>
      <c r="F350" s="324">
        <v>14820</v>
      </c>
      <c r="G350" s="330" t="s">
        <v>29</v>
      </c>
      <c r="H350" s="424">
        <f>SUM(Лист1!G75)</f>
        <v>0</v>
      </c>
    </row>
    <row r="351" spans="1:8" x14ac:dyDescent="0.3">
      <c r="A351" s="336" t="s">
        <v>47</v>
      </c>
      <c r="B351" s="364" t="s">
        <v>91</v>
      </c>
      <c r="C351" s="364" t="s">
        <v>14</v>
      </c>
      <c r="D351" s="364" t="s">
        <v>229</v>
      </c>
      <c r="E351" s="352">
        <v>903</v>
      </c>
      <c r="F351" s="350">
        <v>10640</v>
      </c>
      <c r="G351" s="345" t="s">
        <v>15</v>
      </c>
      <c r="H351" s="405">
        <f>SUM(H352)</f>
        <v>51341362.82</v>
      </c>
    </row>
    <row r="352" spans="1:8" ht="21.6" x14ac:dyDescent="0.3">
      <c r="A352" s="326" t="s">
        <v>26</v>
      </c>
      <c r="B352" s="380" t="s">
        <v>91</v>
      </c>
      <c r="C352" s="362" t="s">
        <v>14</v>
      </c>
      <c r="D352" s="362" t="s">
        <v>229</v>
      </c>
      <c r="E352" s="320">
        <v>903</v>
      </c>
      <c r="F352" s="324">
        <v>10640</v>
      </c>
      <c r="G352" s="323" t="s">
        <v>27</v>
      </c>
      <c r="H352" s="406">
        <f>SUM(H353:H356)</f>
        <v>51341362.82</v>
      </c>
    </row>
    <row r="353" spans="1:8" ht="21.6" x14ac:dyDescent="0.3">
      <c r="A353" s="327" t="s">
        <v>39</v>
      </c>
      <c r="B353" s="380" t="s">
        <v>91</v>
      </c>
      <c r="C353" s="362" t="s">
        <v>14</v>
      </c>
      <c r="D353" s="362" t="s">
        <v>229</v>
      </c>
      <c r="E353" s="320">
        <v>903</v>
      </c>
      <c r="F353" s="324">
        <v>10640</v>
      </c>
      <c r="G353" s="323" t="s">
        <v>40</v>
      </c>
      <c r="H353" s="406">
        <f>SUM(Лист1!G53)</f>
        <v>37961507.710000001</v>
      </c>
    </row>
    <row r="354" spans="1:8" x14ac:dyDescent="0.3">
      <c r="A354" s="327" t="s">
        <v>28</v>
      </c>
      <c r="B354" s="380" t="s">
        <v>91</v>
      </c>
      <c r="C354" s="362" t="s">
        <v>14</v>
      </c>
      <c r="D354" s="362" t="s">
        <v>229</v>
      </c>
      <c r="E354" s="320">
        <v>903</v>
      </c>
      <c r="F354" s="324">
        <v>10640</v>
      </c>
      <c r="G354" s="323" t="s">
        <v>29</v>
      </c>
      <c r="H354" s="406">
        <f>SUM(Лист1!G54)</f>
        <v>0</v>
      </c>
    </row>
    <row r="355" spans="1:8" ht="21.6" x14ac:dyDescent="0.3">
      <c r="A355" s="332" t="s">
        <v>48</v>
      </c>
      <c r="B355" s="380" t="s">
        <v>91</v>
      </c>
      <c r="C355" s="362" t="s">
        <v>14</v>
      </c>
      <c r="D355" s="362" t="s">
        <v>229</v>
      </c>
      <c r="E355" s="320">
        <v>903</v>
      </c>
      <c r="F355" s="324">
        <v>10640</v>
      </c>
      <c r="G355" s="323" t="s">
        <v>49</v>
      </c>
      <c r="H355" s="406">
        <f>SUM(Лист1!G55)</f>
        <v>13379855.109999999</v>
      </c>
    </row>
    <row r="356" spans="1:8" x14ac:dyDescent="0.3">
      <c r="A356" s="332" t="s">
        <v>30</v>
      </c>
      <c r="B356" s="380" t="s">
        <v>91</v>
      </c>
      <c r="C356" s="362" t="s">
        <v>14</v>
      </c>
      <c r="D356" s="380" t="s">
        <v>229</v>
      </c>
      <c r="E356" s="320">
        <v>903</v>
      </c>
      <c r="F356" s="324">
        <v>10640</v>
      </c>
      <c r="G356" s="323" t="s">
        <v>31</v>
      </c>
      <c r="H356" s="406">
        <f>SUM(Лист1!G56)</f>
        <v>0</v>
      </c>
    </row>
    <row r="357" spans="1:8" ht="24" x14ac:dyDescent="0.3">
      <c r="A357" s="407" t="s">
        <v>50</v>
      </c>
      <c r="B357" s="408" t="s">
        <v>91</v>
      </c>
      <c r="C357" s="408" t="s">
        <v>14</v>
      </c>
      <c r="D357" s="364" t="s">
        <v>229</v>
      </c>
      <c r="E357" s="409">
        <v>903</v>
      </c>
      <c r="F357" s="400">
        <v>10690</v>
      </c>
      <c r="G357" s="400" t="s">
        <v>15</v>
      </c>
      <c r="H357" s="419">
        <f>SUM(H358)</f>
        <v>968000</v>
      </c>
    </row>
    <row r="358" spans="1:8" ht="21.6" x14ac:dyDescent="0.3">
      <c r="A358" s="326" t="s">
        <v>26</v>
      </c>
      <c r="B358" s="380" t="s">
        <v>91</v>
      </c>
      <c r="C358" s="362" t="s">
        <v>14</v>
      </c>
      <c r="D358" s="362" t="s">
        <v>229</v>
      </c>
      <c r="E358" s="320">
        <v>903</v>
      </c>
      <c r="F358" s="324">
        <v>10690</v>
      </c>
      <c r="G358" s="323" t="s">
        <v>27</v>
      </c>
      <c r="H358" s="406">
        <f>SUM(H359:H360)</f>
        <v>968000</v>
      </c>
    </row>
    <row r="359" spans="1:8" ht="21.6" x14ac:dyDescent="0.3">
      <c r="A359" s="327" t="s">
        <v>39</v>
      </c>
      <c r="B359" s="380" t="s">
        <v>91</v>
      </c>
      <c r="C359" s="362" t="s">
        <v>14</v>
      </c>
      <c r="D359" s="362" t="s">
        <v>229</v>
      </c>
      <c r="E359" s="320">
        <v>903</v>
      </c>
      <c r="F359" s="324">
        <v>10690</v>
      </c>
      <c r="G359" s="323" t="s">
        <v>40</v>
      </c>
      <c r="H359" s="406">
        <f>SUM(Лист1!G59)</f>
        <v>688000</v>
      </c>
    </row>
    <row r="360" spans="1:8" ht="21.6" x14ac:dyDescent="0.3">
      <c r="A360" s="332" t="s">
        <v>48</v>
      </c>
      <c r="B360" s="380" t="s">
        <v>91</v>
      </c>
      <c r="C360" s="362" t="s">
        <v>14</v>
      </c>
      <c r="D360" s="362" t="s">
        <v>229</v>
      </c>
      <c r="E360" s="320">
        <v>903</v>
      </c>
      <c r="F360" s="324">
        <v>10690</v>
      </c>
      <c r="G360" s="323" t="s">
        <v>49</v>
      </c>
      <c r="H360" s="406">
        <f>SUM(Лист1!G60)</f>
        <v>280000</v>
      </c>
    </row>
    <row r="361" spans="1:8" ht="58.2" x14ac:dyDescent="0.3">
      <c r="A361" s="427" t="s">
        <v>51</v>
      </c>
      <c r="B361" s="364" t="s">
        <v>91</v>
      </c>
      <c r="C361" s="364" t="s">
        <v>14</v>
      </c>
      <c r="D361" s="364" t="s">
        <v>229</v>
      </c>
      <c r="E361" s="352">
        <v>903</v>
      </c>
      <c r="F361" s="350">
        <v>14700</v>
      </c>
      <c r="G361" s="354" t="s">
        <v>15</v>
      </c>
      <c r="H361" s="405">
        <f>SUM(H362)</f>
        <v>161459052</v>
      </c>
    </row>
    <row r="362" spans="1:8" ht="21.6" x14ac:dyDescent="0.3">
      <c r="A362" s="326" t="s">
        <v>26</v>
      </c>
      <c r="B362" s="380" t="s">
        <v>91</v>
      </c>
      <c r="C362" s="362" t="s">
        <v>14</v>
      </c>
      <c r="D362" s="362" t="s">
        <v>229</v>
      </c>
      <c r="E362" s="320">
        <v>903</v>
      </c>
      <c r="F362" s="324">
        <v>14700</v>
      </c>
      <c r="G362" s="330" t="s">
        <v>27</v>
      </c>
      <c r="H362" s="406">
        <f>SUM(H363:H364)</f>
        <v>161459052</v>
      </c>
    </row>
    <row r="363" spans="1:8" ht="21.6" x14ac:dyDescent="0.3">
      <c r="A363" s="327" t="s">
        <v>39</v>
      </c>
      <c r="B363" s="380" t="s">
        <v>91</v>
      </c>
      <c r="C363" s="362" t="s">
        <v>14</v>
      </c>
      <c r="D363" s="362" t="s">
        <v>229</v>
      </c>
      <c r="E363" s="320">
        <v>903</v>
      </c>
      <c r="F363" s="324">
        <v>14700</v>
      </c>
      <c r="G363" s="330" t="s">
        <v>40</v>
      </c>
      <c r="H363" s="406">
        <f>SUM(Лист1!G63)</f>
        <v>118683449</v>
      </c>
    </row>
    <row r="364" spans="1:8" ht="21.6" x14ac:dyDescent="0.3">
      <c r="A364" s="332" t="s">
        <v>48</v>
      </c>
      <c r="B364" s="380" t="s">
        <v>91</v>
      </c>
      <c r="C364" s="362" t="s">
        <v>14</v>
      </c>
      <c r="D364" s="362" t="s">
        <v>229</v>
      </c>
      <c r="E364" s="320">
        <v>903</v>
      </c>
      <c r="F364" s="324">
        <v>14700</v>
      </c>
      <c r="G364" s="330" t="s">
        <v>49</v>
      </c>
      <c r="H364" s="406">
        <f>SUM(Лист1!G64)</f>
        <v>42775603</v>
      </c>
    </row>
    <row r="365" spans="1:8" ht="27" x14ac:dyDescent="0.3">
      <c r="A365" s="333" t="s">
        <v>53</v>
      </c>
      <c r="B365" s="364" t="s">
        <v>91</v>
      </c>
      <c r="C365" s="364" t="s">
        <v>14</v>
      </c>
      <c r="D365" s="364" t="s">
        <v>229</v>
      </c>
      <c r="E365" s="352">
        <v>903</v>
      </c>
      <c r="F365" s="350">
        <v>10660</v>
      </c>
      <c r="G365" s="345" t="s">
        <v>15</v>
      </c>
      <c r="H365" s="405">
        <f>SUM(H366)</f>
        <v>5809902.7199999997</v>
      </c>
    </row>
    <row r="366" spans="1:8" ht="21.6" x14ac:dyDescent="0.3">
      <c r="A366" s="326" t="s">
        <v>26</v>
      </c>
      <c r="B366" s="380" t="s">
        <v>91</v>
      </c>
      <c r="C366" s="362" t="s">
        <v>14</v>
      </c>
      <c r="D366" s="362" t="s">
        <v>229</v>
      </c>
      <c r="E366" s="320">
        <v>903</v>
      </c>
      <c r="F366" s="324">
        <v>10660</v>
      </c>
      <c r="G366" s="323" t="s">
        <v>27</v>
      </c>
      <c r="H366" s="406">
        <f>SUM(H367:H368)</f>
        <v>5809902.7199999997</v>
      </c>
    </row>
    <row r="367" spans="1:8" ht="21.6" x14ac:dyDescent="0.3">
      <c r="A367" s="327" t="s">
        <v>39</v>
      </c>
      <c r="B367" s="380" t="s">
        <v>91</v>
      </c>
      <c r="C367" s="362" t="s">
        <v>14</v>
      </c>
      <c r="D367" s="362" t="s">
        <v>229</v>
      </c>
      <c r="E367" s="320">
        <v>903</v>
      </c>
      <c r="F367" s="324">
        <v>10660</v>
      </c>
      <c r="G367" s="323" t="s">
        <v>40</v>
      </c>
      <c r="H367" s="406">
        <f>SUM(Лист1!G78)</f>
        <v>5809902.7199999997</v>
      </c>
    </row>
    <row r="368" spans="1:8" x14ac:dyDescent="0.3">
      <c r="A368" s="327" t="s">
        <v>28</v>
      </c>
      <c r="B368" s="380" t="s">
        <v>91</v>
      </c>
      <c r="C368" s="362" t="s">
        <v>14</v>
      </c>
      <c r="D368" s="362" t="s">
        <v>229</v>
      </c>
      <c r="E368" s="320">
        <v>903</v>
      </c>
      <c r="F368" s="324">
        <v>10660</v>
      </c>
      <c r="G368" s="323" t="s">
        <v>29</v>
      </c>
      <c r="H368" s="406">
        <f>SUM(Лист1!G79)</f>
        <v>0</v>
      </c>
    </row>
    <row r="369" spans="1:8" ht="24" x14ac:dyDescent="0.3">
      <c r="A369" s="384" t="s">
        <v>54</v>
      </c>
      <c r="B369" s="364" t="s">
        <v>91</v>
      </c>
      <c r="C369" s="364" t="s">
        <v>14</v>
      </c>
      <c r="D369" s="364" t="s">
        <v>229</v>
      </c>
      <c r="E369" s="352">
        <v>903</v>
      </c>
      <c r="F369" s="350">
        <v>10710</v>
      </c>
      <c r="G369" s="345" t="s">
        <v>15</v>
      </c>
      <c r="H369" s="405">
        <f>SUM(H370)</f>
        <v>48000</v>
      </c>
    </row>
    <row r="370" spans="1:8" ht="21.6" x14ac:dyDescent="0.3">
      <c r="A370" s="326" t="s">
        <v>26</v>
      </c>
      <c r="B370" s="380" t="s">
        <v>91</v>
      </c>
      <c r="C370" s="362" t="s">
        <v>14</v>
      </c>
      <c r="D370" s="362" t="s">
        <v>229</v>
      </c>
      <c r="E370" s="320">
        <v>903</v>
      </c>
      <c r="F370" s="324">
        <v>10710</v>
      </c>
      <c r="G370" s="323" t="s">
        <v>27</v>
      </c>
      <c r="H370" s="406">
        <f>SUM(H371)</f>
        <v>48000</v>
      </c>
    </row>
    <row r="371" spans="1:8" ht="21.6" x14ac:dyDescent="0.3">
      <c r="A371" s="327" t="s">
        <v>39</v>
      </c>
      <c r="B371" s="380" t="s">
        <v>91</v>
      </c>
      <c r="C371" s="362" t="s">
        <v>14</v>
      </c>
      <c r="D371" s="380" t="s">
        <v>229</v>
      </c>
      <c r="E371" s="320">
        <v>903</v>
      </c>
      <c r="F371" s="324">
        <v>10710</v>
      </c>
      <c r="G371" s="323" t="s">
        <v>40</v>
      </c>
      <c r="H371" s="406">
        <f>SUM(Лист1!G82)</f>
        <v>48000</v>
      </c>
    </row>
    <row r="372" spans="1:8" ht="27" x14ac:dyDescent="0.3">
      <c r="A372" s="333" t="s">
        <v>55</v>
      </c>
      <c r="B372" s="364" t="s">
        <v>91</v>
      </c>
      <c r="C372" s="364" t="s">
        <v>14</v>
      </c>
      <c r="D372" s="364" t="s">
        <v>229</v>
      </c>
      <c r="E372" s="352">
        <v>903</v>
      </c>
      <c r="F372" s="350">
        <v>10670</v>
      </c>
      <c r="G372" s="345" t="s">
        <v>15</v>
      </c>
      <c r="H372" s="405">
        <f>SUM(H373)</f>
        <v>5259746</v>
      </c>
    </row>
    <row r="373" spans="1:8" ht="21.6" x14ac:dyDescent="0.3">
      <c r="A373" s="326" t="s">
        <v>26</v>
      </c>
      <c r="B373" s="380" t="s">
        <v>91</v>
      </c>
      <c r="C373" s="362" t="s">
        <v>14</v>
      </c>
      <c r="D373" s="362" t="s">
        <v>229</v>
      </c>
      <c r="E373" s="320">
        <v>903</v>
      </c>
      <c r="F373" s="324">
        <v>10670</v>
      </c>
      <c r="G373" s="323" t="s">
        <v>27</v>
      </c>
      <c r="H373" s="406">
        <f>SUM(H374:H375)</f>
        <v>5259746</v>
      </c>
    </row>
    <row r="374" spans="1:8" ht="21.6" x14ac:dyDescent="0.3">
      <c r="A374" s="327" t="s">
        <v>39</v>
      </c>
      <c r="B374" s="380" t="s">
        <v>91</v>
      </c>
      <c r="C374" s="362" t="s">
        <v>14</v>
      </c>
      <c r="D374" s="362" t="s">
        <v>229</v>
      </c>
      <c r="E374" s="320">
        <v>903</v>
      </c>
      <c r="F374" s="324">
        <v>10670</v>
      </c>
      <c r="G374" s="323" t="s">
        <v>40</v>
      </c>
      <c r="H374" s="406">
        <f>SUM(Лист1!G85)</f>
        <v>5259746</v>
      </c>
    </row>
    <row r="375" spans="1:8" x14ac:dyDescent="0.3">
      <c r="A375" s="327" t="s">
        <v>28</v>
      </c>
      <c r="B375" s="380" t="s">
        <v>91</v>
      </c>
      <c r="C375" s="362" t="s">
        <v>14</v>
      </c>
      <c r="D375" s="362" t="s">
        <v>229</v>
      </c>
      <c r="E375" s="320">
        <v>903</v>
      </c>
      <c r="F375" s="324">
        <v>10670</v>
      </c>
      <c r="G375" s="323" t="s">
        <v>29</v>
      </c>
      <c r="H375" s="406">
        <f>SUM(Лист1!G86)</f>
        <v>0</v>
      </c>
    </row>
    <row r="376" spans="1:8" ht="24" x14ac:dyDescent="0.3">
      <c r="A376" s="384" t="s">
        <v>54</v>
      </c>
      <c r="B376" s="364" t="s">
        <v>91</v>
      </c>
      <c r="C376" s="364" t="s">
        <v>14</v>
      </c>
      <c r="D376" s="364" t="s">
        <v>229</v>
      </c>
      <c r="E376" s="352">
        <v>903</v>
      </c>
      <c r="F376" s="350">
        <v>10710</v>
      </c>
      <c r="G376" s="345" t="s">
        <v>15</v>
      </c>
      <c r="H376" s="405">
        <f>SUM(H377)</f>
        <v>46000</v>
      </c>
    </row>
    <row r="377" spans="1:8" ht="21.6" x14ac:dyDescent="0.3">
      <c r="A377" s="326" t="s">
        <v>26</v>
      </c>
      <c r="B377" s="380" t="s">
        <v>91</v>
      </c>
      <c r="C377" s="362" t="s">
        <v>14</v>
      </c>
      <c r="D377" s="380" t="s">
        <v>229</v>
      </c>
      <c r="E377" s="320">
        <v>903</v>
      </c>
      <c r="F377" s="324">
        <v>10710</v>
      </c>
      <c r="G377" s="323" t="s">
        <v>27</v>
      </c>
      <c r="H377" s="406">
        <f>SUM(H378)</f>
        <v>46000</v>
      </c>
    </row>
    <row r="378" spans="1:8" ht="21.6" x14ac:dyDescent="0.3">
      <c r="A378" s="327" t="s">
        <v>39</v>
      </c>
      <c r="B378" s="380" t="s">
        <v>91</v>
      </c>
      <c r="C378" s="362" t="s">
        <v>14</v>
      </c>
      <c r="D378" s="362" t="s">
        <v>229</v>
      </c>
      <c r="E378" s="320">
        <v>903</v>
      </c>
      <c r="F378" s="324">
        <v>10710</v>
      </c>
      <c r="G378" s="323" t="s">
        <v>40</v>
      </c>
      <c r="H378" s="406">
        <f>SUM(Лист1!G89)</f>
        <v>46000</v>
      </c>
    </row>
    <row r="379" spans="1:8" ht="40.200000000000003" x14ac:dyDescent="0.3">
      <c r="A379" s="333" t="s">
        <v>70</v>
      </c>
      <c r="B379" s="364" t="s">
        <v>91</v>
      </c>
      <c r="C379" s="364" t="s">
        <v>14</v>
      </c>
      <c r="D379" s="364" t="s">
        <v>229</v>
      </c>
      <c r="E379" s="352">
        <v>903</v>
      </c>
      <c r="F379" s="350">
        <v>10740</v>
      </c>
      <c r="G379" s="345" t="s">
        <v>15</v>
      </c>
      <c r="H379" s="405">
        <f>SUM(H380+H385)</f>
        <v>8868549</v>
      </c>
    </row>
    <row r="380" spans="1:8" ht="31.8" x14ac:dyDescent="0.3">
      <c r="A380" s="326" t="s">
        <v>62</v>
      </c>
      <c r="B380" s="380" t="s">
        <v>91</v>
      </c>
      <c r="C380" s="362" t="s">
        <v>14</v>
      </c>
      <c r="D380" s="362" t="s">
        <v>229</v>
      </c>
      <c r="E380" s="329">
        <v>903</v>
      </c>
      <c r="F380" s="324">
        <v>10740</v>
      </c>
      <c r="G380" s="323" t="s">
        <v>63</v>
      </c>
      <c r="H380" s="406">
        <f>SUM(H381)</f>
        <v>7988393</v>
      </c>
    </row>
    <row r="381" spans="1:8" x14ac:dyDescent="0.3">
      <c r="A381" s="326" t="s">
        <v>71</v>
      </c>
      <c r="B381" s="380" t="s">
        <v>91</v>
      </c>
      <c r="C381" s="362" t="s">
        <v>14</v>
      </c>
      <c r="D381" s="362" t="s">
        <v>229</v>
      </c>
      <c r="E381" s="329">
        <v>903</v>
      </c>
      <c r="F381" s="324">
        <v>10740</v>
      </c>
      <c r="G381" s="323" t="s">
        <v>72</v>
      </c>
      <c r="H381" s="406">
        <f>SUM(H382:H384)</f>
        <v>7988393</v>
      </c>
    </row>
    <row r="382" spans="1:8" x14ac:dyDescent="0.3">
      <c r="A382" s="326" t="s">
        <v>66</v>
      </c>
      <c r="B382" s="380" t="s">
        <v>91</v>
      </c>
      <c r="C382" s="362" t="s">
        <v>14</v>
      </c>
      <c r="D382" s="362" t="s">
        <v>229</v>
      </c>
      <c r="E382" s="329">
        <v>903</v>
      </c>
      <c r="F382" s="324">
        <v>10740</v>
      </c>
      <c r="G382" s="323" t="s">
        <v>73</v>
      </c>
      <c r="H382" s="406">
        <f>SUM(Лист1!G112)</f>
        <v>6708490.2699999996</v>
      </c>
    </row>
    <row r="383" spans="1:8" x14ac:dyDescent="0.3">
      <c r="A383" s="326" t="s">
        <v>68</v>
      </c>
      <c r="B383" s="380" t="s">
        <v>91</v>
      </c>
      <c r="C383" s="362" t="s">
        <v>14</v>
      </c>
      <c r="D383" s="380" t="s">
        <v>229</v>
      </c>
      <c r="E383" s="329">
        <v>903</v>
      </c>
      <c r="F383" s="324">
        <v>10740</v>
      </c>
      <c r="G383" s="323" t="s">
        <v>74</v>
      </c>
      <c r="H383" s="406">
        <f>SUM(Лист1!G113)</f>
        <v>0</v>
      </c>
    </row>
    <row r="384" spans="1:8" ht="21.6" x14ac:dyDescent="0.3">
      <c r="A384" s="440" t="s">
        <v>416</v>
      </c>
      <c r="B384" s="380" t="s">
        <v>91</v>
      </c>
      <c r="C384" s="362" t="s">
        <v>14</v>
      </c>
      <c r="D384" s="380" t="s">
        <v>229</v>
      </c>
      <c r="E384" s="329">
        <v>903</v>
      </c>
      <c r="F384" s="437">
        <v>10740</v>
      </c>
      <c r="G384" s="436" t="s">
        <v>415</v>
      </c>
      <c r="H384" s="406">
        <f>SUM(Лист1!G114)</f>
        <v>1279902.73</v>
      </c>
    </row>
    <row r="385" spans="1:8" x14ac:dyDescent="0.3">
      <c r="A385" s="326" t="s">
        <v>20</v>
      </c>
      <c r="B385" s="380" t="s">
        <v>91</v>
      </c>
      <c r="C385" s="362" t="s">
        <v>14</v>
      </c>
      <c r="D385" s="362" t="s">
        <v>229</v>
      </c>
      <c r="E385" s="329">
        <v>903</v>
      </c>
      <c r="F385" s="324">
        <v>10740</v>
      </c>
      <c r="G385" s="323" t="s">
        <v>21</v>
      </c>
      <c r="H385" s="406">
        <f>SUM(H387)</f>
        <v>880156</v>
      </c>
    </row>
    <row r="386" spans="1:8" x14ac:dyDescent="0.3">
      <c r="A386" s="326" t="s">
        <v>22</v>
      </c>
      <c r="B386" s="380" t="s">
        <v>91</v>
      </c>
      <c r="C386" s="362" t="s">
        <v>14</v>
      </c>
      <c r="D386" s="362" t="s">
        <v>229</v>
      </c>
      <c r="E386" s="329">
        <v>903</v>
      </c>
      <c r="F386" s="324">
        <v>10740</v>
      </c>
      <c r="G386" s="323" t="s">
        <v>23</v>
      </c>
      <c r="H386" s="406">
        <f>SUM(H387)</f>
        <v>880156</v>
      </c>
    </row>
    <row r="387" spans="1:8" x14ac:dyDescent="0.3">
      <c r="A387" s="326" t="s">
        <v>24</v>
      </c>
      <c r="B387" s="380" t="s">
        <v>91</v>
      </c>
      <c r="C387" s="362" t="s">
        <v>14</v>
      </c>
      <c r="D387" s="362" t="s">
        <v>229</v>
      </c>
      <c r="E387" s="329">
        <v>903</v>
      </c>
      <c r="F387" s="324">
        <v>10740</v>
      </c>
      <c r="G387" s="323" t="s">
        <v>25</v>
      </c>
      <c r="H387" s="406">
        <f>SUM(Лист1!G117)</f>
        <v>880156</v>
      </c>
    </row>
    <row r="388" spans="1:8" ht="27" x14ac:dyDescent="0.3">
      <c r="A388" s="333" t="s">
        <v>81</v>
      </c>
      <c r="B388" s="364" t="s">
        <v>91</v>
      </c>
      <c r="C388" s="364" t="s">
        <v>14</v>
      </c>
      <c r="D388" s="364" t="s">
        <v>229</v>
      </c>
      <c r="E388" s="352">
        <v>903</v>
      </c>
      <c r="F388" s="350">
        <v>10750</v>
      </c>
      <c r="G388" s="345" t="s">
        <v>15</v>
      </c>
      <c r="H388" s="405">
        <f>SUM(H389+H394)</f>
        <v>1313743</v>
      </c>
    </row>
    <row r="389" spans="1:8" ht="31.8" x14ac:dyDescent="0.3">
      <c r="A389" s="326" t="s">
        <v>62</v>
      </c>
      <c r="B389" s="380" t="s">
        <v>91</v>
      </c>
      <c r="C389" s="362" t="s">
        <v>14</v>
      </c>
      <c r="D389" s="362" t="s">
        <v>229</v>
      </c>
      <c r="E389" s="329">
        <v>903</v>
      </c>
      <c r="F389" s="324">
        <v>10750</v>
      </c>
      <c r="G389" s="323" t="s">
        <v>63</v>
      </c>
      <c r="H389" s="406">
        <f>SUM(H390)</f>
        <v>885537</v>
      </c>
    </row>
    <row r="390" spans="1:8" x14ac:dyDescent="0.3">
      <c r="A390" s="326" t="s">
        <v>71</v>
      </c>
      <c r="B390" s="380" t="s">
        <v>91</v>
      </c>
      <c r="C390" s="362" t="s">
        <v>14</v>
      </c>
      <c r="D390" s="362" t="s">
        <v>229</v>
      </c>
      <c r="E390" s="329">
        <v>903</v>
      </c>
      <c r="F390" s="324">
        <v>10750</v>
      </c>
      <c r="G390" s="323" t="s">
        <v>72</v>
      </c>
      <c r="H390" s="406">
        <f>SUM(H391:H393)</f>
        <v>885537</v>
      </c>
    </row>
    <row r="391" spans="1:8" x14ac:dyDescent="0.3">
      <c r="A391" s="326" t="s">
        <v>66</v>
      </c>
      <c r="B391" s="380" t="s">
        <v>91</v>
      </c>
      <c r="C391" s="362" t="s">
        <v>14</v>
      </c>
      <c r="D391" s="362" t="s">
        <v>229</v>
      </c>
      <c r="E391" s="329">
        <v>903</v>
      </c>
      <c r="F391" s="324">
        <v>10750</v>
      </c>
      <c r="G391" s="323" t="s">
        <v>73</v>
      </c>
      <c r="H391" s="406">
        <f>SUM(Лист1!G121)</f>
        <v>680136</v>
      </c>
    </row>
    <row r="392" spans="1:8" x14ac:dyDescent="0.3">
      <c r="A392" s="326" t="s">
        <v>68</v>
      </c>
      <c r="B392" s="380" t="s">
        <v>91</v>
      </c>
      <c r="C392" s="362" t="s">
        <v>14</v>
      </c>
      <c r="D392" s="362" t="s">
        <v>229</v>
      </c>
      <c r="E392" s="329">
        <v>903</v>
      </c>
      <c r="F392" s="324">
        <v>10750</v>
      </c>
      <c r="G392" s="323" t="s">
        <v>74</v>
      </c>
      <c r="H392" s="406">
        <f>SUM(Лист1!G122)</f>
        <v>0</v>
      </c>
    </row>
    <row r="393" spans="1:8" ht="21.6" x14ac:dyDescent="0.3">
      <c r="A393" s="440" t="s">
        <v>416</v>
      </c>
      <c r="B393" s="380" t="s">
        <v>91</v>
      </c>
      <c r="C393" s="362" t="s">
        <v>14</v>
      </c>
      <c r="D393" s="362" t="s">
        <v>229</v>
      </c>
      <c r="E393" s="329">
        <v>903</v>
      </c>
      <c r="F393" s="437">
        <v>10750</v>
      </c>
      <c r="G393" s="436" t="s">
        <v>415</v>
      </c>
      <c r="H393" s="406">
        <f>SUM(Лист1!G123)</f>
        <v>205401</v>
      </c>
    </row>
    <row r="394" spans="1:8" x14ac:dyDescent="0.3">
      <c r="A394" s="326" t="s">
        <v>20</v>
      </c>
      <c r="B394" s="380" t="s">
        <v>91</v>
      </c>
      <c r="C394" s="362" t="s">
        <v>14</v>
      </c>
      <c r="D394" s="380" t="s">
        <v>229</v>
      </c>
      <c r="E394" s="329">
        <v>903</v>
      </c>
      <c r="F394" s="324">
        <v>10750</v>
      </c>
      <c r="G394" s="323" t="s">
        <v>21</v>
      </c>
      <c r="H394" s="406">
        <f>SUM(H395)</f>
        <v>428206</v>
      </c>
    </row>
    <row r="395" spans="1:8" x14ac:dyDescent="0.3">
      <c r="A395" s="326" t="s">
        <v>22</v>
      </c>
      <c r="B395" s="380" t="s">
        <v>91</v>
      </c>
      <c r="C395" s="362" t="s">
        <v>14</v>
      </c>
      <c r="D395" s="362" t="s">
        <v>229</v>
      </c>
      <c r="E395" s="329">
        <v>903</v>
      </c>
      <c r="F395" s="324">
        <v>10750</v>
      </c>
      <c r="G395" s="323" t="s">
        <v>23</v>
      </c>
      <c r="H395" s="406">
        <f>SUM(H396)</f>
        <v>428206</v>
      </c>
    </row>
    <row r="396" spans="1:8" x14ac:dyDescent="0.3">
      <c r="A396" s="326" t="s">
        <v>24</v>
      </c>
      <c r="B396" s="380" t="s">
        <v>91</v>
      </c>
      <c r="C396" s="362" t="s">
        <v>14</v>
      </c>
      <c r="D396" s="362" t="s">
        <v>229</v>
      </c>
      <c r="E396" s="329">
        <v>903</v>
      </c>
      <c r="F396" s="324">
        <v>10750</v>
      </c>
      <c r="G396" s="323" t="s">
        <v>25</v>
      </c>
      <c r="H396" s="406">
        <f>SUM(Лист1!G126)</f>
        <v>428206</v>
      </c>
    </row>
    <row r="397" spans="1:8" ht="27" x14ac:dyDescent="0.3">
      <c r="A397" s="333" t="s">
        <v>82</v>
      </c>
      <c r="B397" s="364" t="s">
        <v>91</v>
      </c>
      <c r="C397" s="364" t="s">
        <v>14</v>
      </c>
      <c r="D397" s="364" t="s">
        <v>229</v>
      </c>
      <c r="E397" s="352">
        <v>903</v>
      </c>
      <c r="F397" s="350">
        <v>10760</v>
      </c>
      <c r="G397" s="345" t="s">
        <v>15</v>
      </c>
      <c r="H397" s="405">
        <f>SUM(H398+H403+H406)</f>
        <v>30762992</v>
      </c>
    </row>
    <row r="398" spans="1:8" ht="31.8" x14ac:dyDescent="0.3">
      <c r="A398" s="326" t="s">
        <v>62</v>
      </c>
      <c r="B398" s="380" t="s">
        <v>91</v>
      </c>
      <c r="C398" s="362" t="s">
        <v>14</v>
      </c>
      <c r="D398" s="362" t="s">
        <v>229</v>
      </c>
      <c r="E398" s="329">
        <v>903</v>
      </c>
      <c r="F398" s="324">
        <v>10760</v>
      </c>
      <c r="G398" s="323" t="s">
        <v>63</v>
      </c>
      <c r="H398" s="406">
        <f>SUM(H399)</f>
        <v>29396651</v>
      </c>
    </row>
    <row r="399" spans="1:8" x14ac:dyDescent="0.3">
      <c r="A399" s="326" t="s">
        <v>71</v>
      </c>
      <c r="B399" s="380" t="s">
        <v>91</v>
      </c>
      <c r="C399" s="362" t="s">
        <v>14</v>
      </c>
      <c r="D399" s="362" t="s">
        <v>229</v>
      </c>
      <c r="E399" s="329">
        <v>903</v>
      </c>
      <c r="F399" s="324">
        <v>10760</v>
      </c>
      <c r="G399" s="323" t="s">
        <v>72</v>
      </c>
      <c r="H399" s="406">
        <f>SUM(H400:H402)</f>
        <v>29396651</v>
      </c>
    </row>
    <row r="400" spans="1:8" x14ac:dyDescent="0.3">
      <c r="A400" s="326" t="s">
        <v>66</v>
      </c>
      <c r="B400" s="380" t="s">
        <v>91</v>
      </c>
      <c r="C400" s="362" t="s">
        <v>14</v>
      </c>
      <c r="D400" s="380" t="s">
        <v>229</v>
      </c>
      <c r="E400" s="329">
        <v>903</v>
      </c>
      <c r="F400" s="324">
        <v>10760</v>
      </c>
      <c r="G400" s="323" t="s">
        <v>73</v>
      </c>
      <c r="H400" s="406">
        <f>SUM(Лист1!G130)</f>
        <v>22578073</v>
      </c>
    </row>
    <row r="401" spans="1:8" x14ac:dyDescent="0.3">
      <c r="A401" s="326" t="s">
        <v>68</v>
      </c>
      <c r="B401" s="380" t="s">
        <v>91</v>
      </c>
      <c r="C401" s="362" t="s">
        <v>14</v>
      </c>
      <c r="D401" s="362" t="s">
        <v>229</v>
      </c>
      <c r="E401" s="329">
        <v>903</v>
      </c>
      <c r="F401" s="324">
        <v>10760</v>
      </c>
      <c r="G401" s="323" t="s">
        <v>74</v>
      </c>
      <c r="H401" s="406">
        <f>SUM(Лист1!G131)</f>
        <v>0</v>
      </c>
    </row>
    <row r="402" spans="1:8" ht="21.6" x14ac:dyDescent="0.3">
      <c r="A402" s="440" t="s">
        <v>416</v>
      </c>
      <c r="B402" s="380" t="s">
        <v>91</v>
      </c>
      <c r="C402" s="362" t="s">
        <v>14</v>
      </c>
      <c r="D402" s="362" t="s">
        <v>229</v>
      </c>
      <c r="E402" s="329">
        <v>903</v>
      </c>
      <c r="F402" s="437">
        <v>10760</v>
      </c>
      <c r="G402" s="436" t="s">
        <v>415</v>
      </c>
      <c r="H402" s="406">
        <f>SUM(Лист1!G132)</f>
        <v>6818578</v>
      </c>
    </row>
    <row r="403" spans="1:8" x14ac:dyDescent="0.3">
      <c r="A403" s="326" t="s">
        <v>20</v>
      </c>
      <c r="B403" s="380" t="s">
        <v>91</v>
      </c>
      <c r="C403" s="362" t="s">
        <v>14</v>
      </c>
      <c r="D403" s="362" t="s">
        <v>229</v>
      </c>
      <c r="E403" s="329">
        <v>903</v>
      </c>
      <c r="F403" s="324">
        <v>10760</v>
      </c>
      <c r="G403" s="323" t="s">
        <v>21</v>
      </c>
      <c r="H403" s="406">
        <f>SUM(H404)</f>
        <v>1188341</v>
      </c>
    </row>
    <row r="404" spans="1:8" x14ac:dyDescent="0.3">
      <c r="A404" s="326" t="s">
        <v>22</v>
      </c>
      <c r="B404" s="380" t="s">
        <v>91</v>
      </c>
      <c r="C404" s="362" t="s">
        <v>14</v>
      </c>
      <c r="D404" s="362" t="s">
        <v>229</v>
      </c>
      <c r="E404" s="329">
        <v>903</v>
      </c>
      <c r="F404" s="324">
        <v>10760</v>
      </c>
      <c r="G404" s="323" t="s">
        <v>23</v>
      </c>
      <c r="H404" s="406">
        <f>SUM(H405)</f>
        <v>1188341</v>
      </c>
    </row>
    <row r="405" spans="1:8" x14ac:dyDescent="0.3">
      <c r="A405" s="326" t="s">
        <v>24</v>
      </c>
      <c r="B405" s="380" t="s">
        <v>91</v>
      </c>
      <c r="C405" s="362" t="s">
        <v>14</v>
      </c>
      <c r="D405" s="362" t="s">
        <v>229</v>
      </c>
      <c r="E405" s="329">
        <v>903</v>
      </c>
      <c r="F405" s="324">
        <v>10760</v>
      </c>
      <c r="G405" s="323" t="s">
        <v>25</v>
      </c>
      <c r="H405" s="406">
        <f>SUM(Лист1!G135)</f>
        <v>1188341</v>
      </c>
    </row>
    <row r="406" spans="1:8" x14ac:dyDescent="0.3">
      <c r="A406" s="326" t="s">
        <v>75</v>
      </c>
      <c r="B406" s="380" t="s">
        <v>91</v>
      </c>
      <c r="C406" s="362" t="s">
        <v>14</v>
      </c>
      <c r="D406" s="362" t="s">
        <v>229</v>
      </c>
      <c r="E406" s="329">
        <v>903</v>
      </c>
      <c r="F406" s="324">
        <v>10760</v>
      </c>
      <c r="G406" s="323" t="s">
        <v>76</v>
      </c>
      <c r="H406" s="406">
        <f>SUM(H408:H410)</f>
        <v>178000</v>
      </c>
    </row>
    <row r="407" spans="1:8" x14ac:dyDescent="0.3">
      <c r="A407" s="440" t="s">
        <v>398</v>
      </c>
      <c r="B407" s="380" t="s">
        <v>91</v>
      </c>
      <c r="C407" s="362" t="s">
        <v>14</v>
      </c>
      <c r="D407" s="380" t="s">
        <v>229</v>
      </c>
      <c r="E407" s="320">
        <v>903</v>
      </c>
      <c r="F407" s="437">
        <v>10760</v>
      </c>
      <c r="G407" s="436" t="s">
        <v>397</v>
      </c>
      <c r="H407" s="406">
        <f>SUM(H408:H410)</f>
        <v>178000</v>
      </c>
    </row>
    <row r="408" spans="1:8" x14ac:dyDescent="0.3">
      <c r="A408" s="326" t="s">
        <v>77</v>
      </c>
      <c r="B408" s="380" t="s">
        <v>91</v>
      </c>
      <c r="C408" s="362" t="s">
        <v>14</v>
      </c>
      <c r="D408" s="380" t="s">
        <v>229</v>
      </c>
      <c r="E408" s="320">
        <v>903</v>
      </c>
      <c r="F408" s="324">
        <v>10760</v>
      </c>
      <c r="G408" s="323" t="s">
        <v>78</v>
      </c>
      <c r="H408" s="406">
        <f>SUM(Лист1!G138)</f>
        <v>68000</v>
      </c>
    </row>
    <row r="409" spans="1:8" x14ac:dyDescent="0.3">
      <c r="A409" s="326" t="s">
        <v>79</v>
      </c>
      <c r="B409" s="380" t="s">
        <v>91</v>
      </c>
      <c r="C409" s="362" t="s">
        <v>14</v>
      </c>
      <c r="D409" s="362" t="s">
        <v>229</v>
      </c>
      <c r="E409" s="320">
        <v>903</v>
      </c>
      <c r="F409" s="324">
        <v>10760</v>
      </c>
      <c r="G409" s="323" t="s">
        <v>80</v>
      </c>
      <c r="H409" s="406">
        <f>SUM(Лист1!G139)</f>
        <v>105000</v>
      </c>
    </row>
    <row r="410" spans="1:8" x14ac:dyDescent="0.3">
      <c r="A410" s="326" t="s">
        <v>83</v>
      </c>
      <c r="B410" s="380" t="s">
        <v>91</v>
      </c>
      <c r="C410" s="362" t="s">
        <v>14</v>
      </c>
      <c r="D410" s="362" t="s">
        <v>229</v>
      </c>
      <c r="E410" s="320">
        <v>903</v>
      </c>
      <c r="F410" s="324">
        <v>10760</v>
      </c>
      <c r="G410" s="323" t="s">
        <v>84</v>
      </c>
      <c r="H410" s="406">
        <f>SUM(Лист1!G140)</f>
        <v>5000</v>
      </c>
    </row>
    <row r="411" spans="1:8" ht="24" x14ac:dyDescent="0.3">
      <c r="A411" s="384" t="s">
        <v>85</v>
      </c>
      <c r="B411" s="364" t="s">
        <v>91</v>
      </c>
      <c r="C411" s="364" t="s">
        <v>14</v>
      </c>
      <c r="D411" s="364" t="s">
        <v>229</v>
      </c>
      <c r="E411" s="352">
        <v>903</v>
      </c>
      <c r="F411" s="350">
        <v>10720</v>
      </c>
      <c r="G411" s="345" t="s">
        <v>15</v>
      </c>
      <c r="H411" s="405">
        <f>SUM(H412)</f>
        <v>464000</v>
      </c>
    </row>
    <row r="412" spans="1:8" ht="31.8" x14ac:dyDescent="0.3">
      <c r="A412" s="326" t="s">
        <v>62</v>
      </c>
      <c r="B412" s="380" t="s">
        <v>91</v>
      </c>
      <c r="C412" s="362" t="s">
        <v>14</v>
      </c>
      <c r="D412" s="362" t="s">
        <v>229</v>
      </c>
      <c r="E412" s="320">
        <v>903</v>
      </c>
      <c r="F412" s="324">
        <v>10720</v>
      </c>
      <c r="G412" s="323" t="s">
        <v>63</v>
      </c>
      <c r="H412" s="406">
        <f>SUM(H413)</f>
        <v>464000</v>
      </c>
    </row>
    <row r="413" spans="1:8" x14ac:dyDescent="0.3">
      <c r="A413" s="326" t="s">
        <v>71</v>
      </c>
      <c r="B413" s="380" t="s">
        <v>91</v>
      </c>
      <c r="C413" s="362" t="s">
        <v>14</v>
      </c>
      <c r="D413" s="362" t="s">
        <v>229</v>
      </c>
      <c r="E413" s="320">
        <v>903</v>
      </c>
      <c r="F413" s="324">
        <v>10720</v>
      </c>
      <c r="G413" s="323" t="s">
        <v>72</v>
      </c>
      <c r="H413" s="406">
        <f>SUM(H414:H414)</f>
        <v>464000</v>
      </c>
    </row>
    <row r="414" spans="1:8" x14ac:dyDescent="0.3">
      <c r="A414" s="326" t="s">
        <v>66</v>
      </c>
      <c r="B414" s="380" t="s">
        <v>91</v>
      </c>
      <c r="C414" s="362" t="s">
        <v>14</v>
      </c>
      <c r="D414" s="380" t="s">
        <v>229</v>
      </c>
      <c r="E414" s="320">
        <v>903</v>
      </c>
      <c r="F414" s="324">
        <v>10720</v>
      </c>
      <c r="G414" s="323" t="s">
        <v>73</v>
      </c>
      <c r="H414" s="406">
        <f>SUM(Лист1!G144)</f>
        <v>464000</v>
      </c>
    </row>
    <row r="415" spans="1:8" ht="24" x14ac:dyDescent="0.3">
      <c r="A415" s="382" t="s">
        <v>86</v>
      </c>
      <c r="B415" s="364" t="s">
        <v>91</v>
      </c>
      <c r="C415" s="364" t="s">
        <v>14</v>
      </c>
      <c r="D415" s="364" t="s">
        <v>229</v>
      </c>
      <c r="E415" s="352">
        <v>903</v>
      </c>
      <c r="F415" s="350">
        <v>11310</v>
      </c>
      <c r="G415" s="351" t="s">
        <v>15</v>
      </c>
      <c r="H415" s="405">
        <f>SUM(H416)</f>
        <v>100000</v>
      </c>
    </row>
    <row r="416" spans="1:8" ht="21.6" x14ac:dyDescent="0.3">
      <c r="A416" s="326" t="s">
        <v>26</v>
      </c>
      <c r="B416" s="380" t="s">
        <v>91</v>
      </c>
      <c r="C416" s="362" t="s">
        <v>14</v>
      </c>
      <c r="D416" s="362" t="s">
        <v>229</v>
      </c>
      <c r="E416" s="320">
        <v>903</v>
      </c>
      <c r="F416" s="324">
        <v>11310</v>
      </c>
      <c r="G416" s="323" t="s">
        <v>27</v>
      </c>
      <c r="H416" s="406">
        <f>SUM(H417:H418)</f>
        <v>100000</v>
      </c>
    </row>
    <row r="417" spans="1:8" x14ac:dyDescent="0.3">
      <c r="A417" s="327" t="s">
        <v>28</v>
      </c>
      <c r="B417" s="380" t="s">
        <v>91</v>
      </c>
      <c r="C417" s="362" t="s">
        <v>14</v>
      </c>
      <c r="D417" s="362" t="s">
        <v>229</v>
      </c>
      <c r="E417" s="320">
        <v>903</v>
      </c>
      <c r="F417" s="324">
        <v>11310</v>
      </c>
      <c r="G417" s="323" t="s">
        <v>29</v>
      </c>
      <c r="H417" s="406">
        <f>SUM(Лист1!G147)</f>
        <v>100000</v>
      </c>
    </row>
    <row r="418" spans="1:8" x14ac:dyDescent="0.3">
      <c r="A418" s="332" t="s">
        <v>30</v>
      </c>
      <c r="B418" s="380" t="s">
        <v>91</v>
      </c>
      <c r="C418" s="362" t="s">
        <v>14</v>
      </c>
      <c r="D418" s="362" t="s">
        <v>229</v>
      </c>
      <c r="E418" s="320">
        <v>903</v>
      </c>
      <c r="F418" s="324">
        <v>11310</v>
      </c>
      <c r="G418" s="323" t="s">
        <v>31</v>
      </c>
      <c r="H418" s="406">
        <f>SUM(Лист1!G148)</f>
        <v>0</v>
      </c>
    </row>
    <row r="419" spans="1:8" ht="46.8" x14ac:dyDescent="0.3">
      <c r="A419" s="384" t="s">
        <v>57</v>
      </c>
      <c r="B419" s="364" t="s">
        <v>91</v>
      </c>
      <c r="C419" s="364" t="s">
        <v>14</v>
      </c>
      <c r="D419" s="364" t="s">
        <v>229</v>
      </c>
      <c r="E419" s="352">
        <v>903</v>
      </c>
      <c r="F419" s="350">
        <v>11380</v>
      </c>
      <c r="G419" s="351" t="s">
        <v>15</v>
      </c>
      <c r="H419" s="405">
        <f>SUM(H420)</f>
        <v>0</v>
      </c>
    </row>
    <row r="420" spans="1:8" ht="21.6" x14ac:dyDescent="0.3">
      <c r="A420" s="326" t="s">
        <v>26</v>
      </c>
      <c r="B420" s="380" t="s">
        <v>91</v>
      </c>
      <c r="C420" s="362" t="s">
        <v>14</v>
      </c>
      <c r="D420" s="380" t="s">
        <v>229</v>
      </c>
      <c r="E420" s="320">
        <v>903</v>
      </c>
      <c r="F420" s="324">
        <v>11380</v>
      </c>
      <c r="G420" s="323" t="s">
        <v>27</v>
      </c>
      <c r="H420" s="406">
        <f>SUM(H421:H422)</f>
        <v>0</v>
      </c>
    </row>
    <row r="421" spans="1:8" x14ac:dyDescent="0.3">
      <c r="A421" s="327" t="s">
        <v>28</v>
      </c>
      <c r="B421" s="380" t="s">
        <v>91</v>
      </c>
      <c r="C421" s="362" t="s">
        <v>14</v>
      </c>
      <c r="D421" s="362" t="s">
        <v>229</v>
      </c>
      <c r="E421" s="320">
        <v>903</v>
      </c>
      <c r="F421" s="324">
        <v>11380</v>
      </c>
      <c r="G421" s="323" t="s">
        <v>29</v>
      </c>
      <c r="H421" s="406">
        <f>SUM(Лист1!G93)</f>
        <v>0</v>
      </c>
    </row>
    <row r="422" spans="1:8" x14ac:dyDescent="0.3">
      <c r="A422" s="332" t="s">
        <v>30</v>
      </c>
      <c r="B422" s="380" t="s">
        <v>91</v>
      </c>
      <c r="C422" s="362" t="s">
        <v>14</v>
      </c>
      <c r="D422" s="362" t="s">
        <v>229</v>
      </c>
      <c r="E422" s="320">
        <v>903</v>
      </c>
      <c r="F422" s="324">
        <v>11380</v>
      </c>
      <c r="G422" s="323" t="s">
        <v>31</v>
      </c>
      <c r="H422" s="406">
        <f>SUM(Лист1!G94)</f>
        <v>0</v>
      </c>
    </row>
    <row r="423" spans="1:8" ht="53.4" x14ac:dyDescent="0.3">
      <c r="A423" s="342" t="s">
        <v>87</v>
      </c>
      <c r="B423" s="364" t="s">
        <v>91</v>
      </c>
      <c r="C423" s="364" t="s">
        <v>14</v>
      </c>
      <c r="D423" s="364" t="s">
        <v>229</v>
      </c>
      <c r="E423" s="352">
        <v>903</v>
      </c>
      <c r="F423" s="350">
        <v>11400</v>
      </c>
      <c r="G423" s="345" t="s">
        <v>15</v>
      </c>
      <c r="H423" s="405">
        <f>SUM(H424)</f>
        <v>0</v>
      </c>
    </row>
    <row r="424" spans="1:8" ht="31.8" x14ac:dyDescent="0.3">
      <c r="A424" s="326" t="s">
        <v>62</v>
      </c>
      <c r="B424" s="380" t="s">
        <v>91</v>
      </c>
      <c r="C424" s="362" t="s">
        <v>14</v>
      </c>
      <c r="D424" s="362" t="s">
        <v>229</v>
      </c>
      <c r="E424" s="320">
        <v>903</v>
      </c>
      <c r="F424" s="324">
        <v>11400</v>
      </c>
      <c r="G424" s="323" t="s">
        <v>63</v>
      </c>
      <c r="H424" s="406">
        <f>SUM(H425)</f>
        <v>0</v>
      </c>
    </row>
    <row r="425" spans="1:8" x14ac:dyDescent="0.3">
      <c r="A425" s="326" t="s">
        <v>71</v>
      </c>
      <c r="B425" s="380" t="s">
        <v>91</v>
      </c>
      <c r="C425" s="362" t="s">
        <v>14</v>
      </c>
      <c r="D425" s="362" t="s">
        <v>229</v>
      </c>
      <c r="E425" s="320">
        <v>903</v>
      </c>
      <c r="F425" s="324">
        <v>11400</v>
      </c>
      <c r="G425" s="323" t="s">
        <v>72</v>
      </c>
      <c r="H425" s="406">
        <f>SUM(H426:H427)</f>
        <v>0</v>
      </c>
    </row>
    <row r="426" spans="1:8" x14ac:dyDescent="0.3">
      <c r="A426" s="326" t="s">
        <v>68</v>
      </c>
      <c r="B426" s="380" t="s">
        <v>91</v>
      </c>
      <c r="C426" s="362" t="s">
        <v>14</v>
      </c>
      <c r="D426" s="380" t="s">
        <v>229</v>
      </c>
      <c r="E426" s="320">
        <v>903</v>
      </c>
      <c r="F426" s="324">
        <v>11400</v>
      </c>
      <c r="G426" s="323" t="s">
        <v>74</v>
      </c>
      <c r="H426" s="406">
        <f>SUM(Лист1!G152)</f>
        <v>0</v>
      </c>
    </row>
    <row r="427" spans="1:8" ht="21.6" x14ac:dyDescent="0.3">
      <c r="A427" s="440" t="s">
        <v>416</v>
      </c>
      <c r="B427" s="380" t="s">
        <v>91</v>
      </c>
      <c r="C427" s="362" t="s">
        <v>14</v>
      </c>
      <c r="D427" s="380" t="s">
        <v>229</v>
      </c>
      <c r="E427" s="320">
        <v>903</v>
      </c>
      <c r="F427" s="437">
        <v>11400</v>
      </c>
      <c r="G427" s="436" t="s">
        <v>415</v>
      </c>
      <c r="H427" s="406">
        <f>SUM(Лист1!G153)</f>
        <v>0</v>
      </c>
    </row>
    <row r="428" spans="1:8" ht="17.399999999999999" x14ac:dyDescent="0.3">
      <c r="A428" s="340" t="s">
        <v>260</v>
      </c>
      <c r="B428" s="365" t="s">
        <v>115</v>
      </c>
      <c r="C428" s="357"/>
      <c r="D428" s="357"/>
      <c r="E428" s="320"/>
      <c r="F428" s="324"/>
      <c r="G428" s="323"/>
      <c r="H428" s="405">
        <f>SUM(H429+H443+H487)</f>
        <v>39482694</v>
      </c>
    </row>
    <row r="429" spans="1:8" ht="28.2" x14ac:dyDescent="0.3">
      <c r="A429" s="521" t="s">
        <v>261</v>
      </c>
      <c r="B429" s="365" t="s">
        <v>115</v>
      </c>
      <c r="C429" s="369" t="s">
        <v>37</v>
      </c>
      <c r="D429" s="369"/>
      <c r="E429" s="320"/>
      <c r="F429" s="324"/>
      <c r="G429" s="323"/>
      <c r="H429" s="405">
        <f>SUM(H430)</f>
        <v>8868650</v>
      </c>
    </row>
    <row r="430" spans="1:8" ht="53.4" x14ac:dyDescent="0.3">
      <c r="A430" s="447" t="s">
        <v>389</v>
      </c>
      <c r="B430" s="365" t="s">
        <v>115</v>
      </c>
      <c r="C430" s="369" t="s">
        <v>37</v>
      </c>
      <c r="D430" s="369" t="s">
        <v>89</v>
      </c>
      <c r="E430" s="320"/>
      <c r="F430" s="437"/>
      <c r="G430" s="436"/>
      <c r="H430" s="405">
        <f>SUM(H431)</f>
        <v>8868650</v>
      </c>
    </row>
    <row r="431" spans="1:8" ht="40.200000000000003" x14ac:dyDescent="0.3">
      <c r="A431" s="447" t="s">
        <v>390</v>
      </c>
      <c r="B431" s="365" t="s">
        <v>115</v>
      </c>
      <c r="C431" s="369" t="s">
        <v>37</v>
      </c>
      <c r="D431" s="369" t="s">
        <v>229</v>
      </c>
      <c r="E431" s="320"/>
      <c r="F431" s="437"/>
      <c r="G431" s="436"/>
      <c r="H431" s="405">
        <f>SUM(H432)</f>
        <v>8868650</v>
      </c>
    </row>
    <row r="432" spans="1:8" ht="34.799999999999997" x14ac:dyDescent="0.3">
      <c r="A432" s="360" t="s">
        <v>262</v>
      </c>
      <c r="B432" s="365" t="s">
        <v>115</v>
      </c>
      <c r="C432" s="369" t="s">
        <v>37</v>
      </c>
      <c r="D432" s="369" t="s">
        <v>229</v>
      </c>
      <c r="E432" s="334">
        <v>926</v>
      </c>
      <c r="F432" s="396" t="s">
        <v>366</v>
      </c>
      <c r="G432" s="396" t="s">
        <v>15</v>
      </c>
      <c r="H432" s="405">
        <f>SUM(H433+H437+H440)</f>
        <v>8868650</v>
      </c>
    </row>
    <row r="433" spans="1:8" ht="27" x14ac:dyDescent="0.3">
      <c r="A433" s="333" t="s">
        <v>144</v>
      </c>
      <c r="B433" s="364" t="s">
        <v>115</v>
      </c>
      <c r="C433" s="370" t="s">
        <v>37</v>
      </c>
      <c r="D433" s="370" t="s">
        <v>229</v>
      </c>
      <c r="E433" s="352">
        <v>926</v>
      </c>
      <c r="F433" s="350">
        <v>10680</v>
      </c>
      <c r="G433" s="345" t="s">
        <v>15</v>
      </c>
      <c r="H433" s="405">
        <f>SUM(H434)</f>
        <v>8768650</v>
      </c>
    </row>
    <row r="434" spans="1:8" ht="21.6" x14ac:dyDescent="0.3">
      <c r="A434" s="326" t="s">
        <v>26</v>
      </c>
      <c r="B434" s="362" t="s">
        <v>115</v>
      </c>
      <c r="C434" s="371" t="s">
        <v>37</v>
      </c>
      <c r="D434" s="371" t="s">
        <v>229</v>
      </c>
      <c r="E434" s="320">
        <v>926</v>
      </c>
      <c r="F434" s="324">
        <v>10680</v>
      </c>
      <c r="G434" s="323" t="s">
        <v>27</v>
      </c>
      <c r="H434" s="406">
        <f>SUM(H435:H436)</f>
        <v>8768650</v>
      </c>
    </row>
    <row r="435" spans="1:8" ht="21.6" x14ac:dyDescent="0.3">
      <c r="A435" s="411" t="s">
        <v>39</v>
      </c>
      <c r="B435" s="412" t="s">
        <v>115</v>
      </c>
      <c r="C435" s="413" t="s">
        <v>37</v>
      </c>
      <c r="D435" s="413">
        <v>11</v>
      </c>
      <c r="E435" s="414">
        <v>926</v>
      </c>
      <c r="F435" s="410">
        <v>10680</v>
      </c>
      <c r="G435" s="399" t="s">
        <v>40</v>
      </c>
      <c r="H435" s="406">
        <f>SUM(Лист1!G236)</f>
        <v>8768650</v>
      </c>
    </row>
    <row r="436" spans="1:8" x14ac:dyDescent="0.3">
      <c r="A436" s="411" t="s">
        <v>28</v>
      </c>
      <c r="B436" s="412" t="s">
        <v>115</v>
      </c>
      <c r="C436" s="413" t="s">
        <v>37</v>
      </c>
      <c r="D436" s="413">
        <v>11</v>
      </c>
      <c r="E436" s="414">
        <v>926</v>
      </c>
      <c r="F436" s="410">
        <v>10680</v>
      </c>
      <c r="G436" s="399" t="s">
        <v>29</v>
      </c>
      <c r="H436" s="406">
        <f>SUM(Лист1!G237)</f>
        <v>0</v>
      </c>
    </row>
    <row r="437" spans="1:8" ht="27" x14ac:dyDescent="0.3">
      <c r="A437" s="333" t="s">
        <v>54</v>
      </c>
      <c r="B437" s="364" t="s">
        <v>115</v>
      </c>
      <c r="C437" s="370" t="s">
        <v>37</v>
      </c>
      <c r="D437" s="370" t="s">
        <v>229</v>
      </c>
      <c r="E437" s="352">
        <v>926</v>
      </c>
      <c r="F437" s="350">
        <v>10710</v>
      </c>
      <c r="G437" s="345" t="s">
        <v>15</v>
      </c>
      <c r="H437" s="405">
        <f>SUM(H438)</f>
        <v>60000</v>
      </c>
    </row>
    <row r="438" spans="1:8" ht="21.6" x14ac:dyDescent="0.3">
      <c r="A438" s="326" t="s">
        <v>26</v>
      </c>
      <c r="B438" s="362" t="s">
        <v>115</v>
      </c>
      <c r="C438" s="371" t="s">
        <v>37</v>
      </c>
      <c r="D438" s="371" t="s">
        <v>229</v>
      </c>
      <c r="E438" s="320">
        <v>926</v>
      </c>
      <c r="F438" s="324">
        <v>10710</v>
      </c>
      <c r="G438" s="323" t="s">
        <v>27</v>
      </c>
      <c r="H438" s="406">
        <f>SUM(H439)</f>
        <v>60000</v>
      </c>
    </row>
    <row r="439" spans="1:8" ht="21.6" x14ac:dyDescent="0.3">
      <c r="A439" s="327" t="s">
        <v>39</v>
      </c>
      <c r="B439" s="362" t="s">
        <v>115</v>
      </c>
      <c r="C439" s="371" t="s">
        <v>37</v>
      </c>
      <c r="D439" s="371" t="s">
        <v>229</v>
      </c>
      <c r="E439" s="320">
        <v>926</v>
      </c>
      <c r="F439" s="324">
        <v>10710</v>
      </c>
      <c r="G439" s="323" t="s">
        <v>40</v>
      </c>
      <c r="H439" s="406">
        <f>SUM(Лист1!G240)</f>
        <v>60000</v>
      </c>
    </row>
    <row r="440" spans="1:8" ht="53.4" x14ac:dyDescent="0.3">
      <c r="A440" s="328" t="s">
        <v>43</v>
      </c>
      <c r="B440" s="364" t="s">
        <v>115</v>
      </c>
      <c r="C440" s="370" t="s">
        <v>37</v>
      </c>
      <c r="D440" s="370" t="s">
        <v>229</v>
      </c>
      <c r="E440" s="352">
        <v>926</v>
      </c>
      <c r="F440" s="347">
        <v>14770</v>
      </c>
      <c r="G440" s="354" t="s">
        <v>15</v>
      </c>
      <c r="H440" s="405">
        <f>SUM(H441)</f>
        <v>40000</v>
      </c>
    </row>
    <row r="441" spans="1:8" ht="21.6" x14ac:dyDescent="0.3">
      <c r="A441" s="326" t="s">
        <v>26</v>
      </c>
      <c r="B441" s="362" t="s">
        <v>115</v>
      </c>
      <c r="C441" s="371" t="s">
        <v>37</v>
      </c>
      <c r="D441" s="371" t="s">
        <v>229</v>
      </c>
      <c r="E441" s="320">
        <v>926</v>
      </c>
      <c r="F441" s="331">
        <v>14770</v>
      </c>
      <c r="G441" s="323" t="s">
        <v>27</v>
      </c>
      <c r="H441" s="406">
        <f>SUM(H442)</f>
        <v>40000</v>
      </c>
    </row>
    <row r="442" spans="1:8" x14ac:dyDescent="0.3">
      <c r="A442" s="441" t="s">
        <v>28</v>
      </c>
      <c r="B442" s="362" t="s">
        <v>115</v>
      </c>
      <c r="C442" s="371" t="s">
        <v>37</v>
      </c>
      <c r="D442" s="371" t="s">
        <v>229</v>
      </c>
      <c r="E442" s="320">
        <v>926</v>
      </c>
      <c r="F442" s="331">
        <v>14770</v>
      </c>
      <c r="G442" s="323" t="s">
        <v>29</v>
      </c>
      <c r="H442" s="406">
        <f>SUM(Лист1!G243)</f>
        <v>40000</v>
      </c>
    </row>
    <row r="443" spans="1:8" ht="28.2" x14ac:dyDescent="0.3">
      <c r="A443" s="521" t="s">
        <v>263</v>
      </c>
      <c r="B443" s="365" t="s">
        <v>115</v>
      </c>
      <c r="C443" s="369" t="s">
        <v>46</v>
      </c>
      <c r="D443" s="369"/>
      <c r="E443" s="320"/>
      <c r="F443" s="331"/>
      <c r="G443" s="330"/>
      <c r="H443" s="415">
        <f>SUM(H444)</f>
        <v>29592869</v>
      </c>
    </row>
    <row r="444" spans="1:8" ht="40.200000000000003" x14ac:dyDescent="0.3">
      <c r="A444" s="447" t="s">
        <v>391</v>
      </c>
      <c r="B444" s="365" t="s">
        <v>115</v>
      </c>
      <c r="C444" s="369" t="s">
        <v>46</v>
      </c>
      <c r="D444" s="369" t="s">
        <v>89</v>
      </c>
      <c r="E444" s="320"/>
      <c r="F444" s="444"/>
      <c r="G444" s="443"/>
      <c r="H444" s="557">
        <f>SUM(H445)</f>
        <v>29592869</v>
      </c>
    </row>
    <row r="445" spans="1:8" ht="40.200000000000003" x14ac:dyDescent="0.3">
      <c r="A445" s="447" t="s">
        <v>392</v>
      </c>
      <c r="B445" s="365" t="s">
        <v>115</v>
      </c>
      <c r="C445" s="369" t="s">
        <v>46</v>
      </c>
      <c r="D445" s="369" t="s">
        <v>229</v>
      </c>
      <c r="E445" s="320"/>
      <c r="F445" s="444"/>
      <c r="G445" s="443"/>
      <c r="H445" s="557">
        <f>SUM(H446+H451+H454+H458+H461+H464+H467+H480+H484)</f>
        <v>29592869</v>
      </c>
    </row>
    <row r="446" spans="1:8" x14ac:dyDescent="0.3">
      <c r="A446" s="333" t="s">
        <v>145</v>
      </c>
      <c r="B446" s="364" t="s">
        <v>115</v>
      </c>
      <c r="C446" s="370" t="s">
        <v>46</v>
      </c>
      <c r="D446" s="370" t="s">
        <v>229</v>
      </c>
      <c r="E446" s="352">
        <v>926</v>
      </c>
      <c r="F446" s="350">
        <v>10540</v>
      </c>
      <c r="G446" s="351" t="s">
        <v>15</v>
      </c>
      <c r="H446" s="405">
        <f>SUM(H447)</f>
        <v>9606314</v>
      </c>
    </row>
    <row r="447" spans="1:8" x14ac:dyDescent="0.3">
      <c r="A447" s="327" t="s">
        <v>264</v>
      </c>
      <c r="B447" s="362" t="s">
        <v>115</v>
      </c>
      <c r="C447" s="371" t="s">
        <v>46</v>
      </c>
      <c r="D447" s="371" t="s">
        <v>229</v>
      </c>
      <c r="E447" s="320">
        <v>926</v>
      </c>
      <c r="F447" s="324">
        <v>10540</v>
      </c>
      <c r="G447" s="325" t="s">
        <v>15</v>
      </c>
      <c r="H447" s="406">
        <f>SUM(H448)</f>
        <v>9606314</v>
      </c>
    </row>
    <row r="448" spans="1:8" ht="21.6" x14ac:dyDescent="0.3">
      <c r="A448" s="326" t="s">
        <v>26</v>
      </c>
      <c r="B448" s="362" t="s">
        <v>115</v>
      </c>
      <c r="C448" s="371" t="s">
        <v>46</v>
      </c>
      <c r="D448" s="371" t="s">
        <v>229</v>
      </c>
      <c r="E448" s="320">
        <v>926</v>
      </c>
      <c r="F448" s="324">
        <v>10540</v>
      </c>
      <c r="G448" s="323" t="s">
        <v>27</v>
      </c>
      <c r="H448" s="406">
        <f>SUM(H449:H450)</f>
        <v>9606314</v>
      </c>
    </row>
    <row r="449" spans="1:8" ht="21.6" x14ac:dyDescent="0.3">
      <c r="A449" s="327" t="s">
        <v>39</v>
      </c>
      <c r="B449" s="362" t="s">
        <v>115</v>
      </c>
      <c r="C449" s="371" t="s">
        <v>46</v>
      </c>
      <c r="D449" s="371" t="s">
        <v>229</v>
      </c>
      <c r="E449" s="320">
        <v>926</v>
      </c>
      <c r="F449" s="324">
        <v>10540</v>
      </c>
      <c r="G449" s="323" t="s">
        <v>40</v>
      </c>
      <c r="H449" s="406">
        <f>SUM(Лист1!G248)</f>
        <v>9606314</v>
      </c>
    </row>
    <row r="450" spans="1:8" x14ac:dyDescent="0.3">
      <c r="A450" s="327" t="s">
        <v>28</v>
      </c>
      <c r="B450" s="362" t="s">
        <v>115</v>
      </c>
      <c r="C450" s="371" t="s">
        <v>46</v>
      </c>
      <c r="D450" s="371" t="s">
        <v>229</v>
      </c>
      <c r="E450" s="320">
        <v>926</v>
      </c>
      <c r="F450" s="324">
        <v>10540</v>
      </c>
      <c r="G450" s="323" t="s">
        <v>29</v>
      </c>
      <c r="H450" s="406">
        <f>SUM(Лист1!G249)</f>
        <v>0</v>
      </c>
    </row>
    <row r="451" spans="1:8" x14ac:dyDescent="0.3">
      <c r="A451" s="333" t="s">
        <v>146</v>
      </c>
      <c r="B451" s="364" t="s">
        <v>115</v>
      </c>
      <c r="C451" s="370" t="s">
        <v>46</v>
      </c>
      <c r="D451" s="370" t="s">
        <v>229</v>
      </c>
      <c r="E451" s="352">
        <v>926</v>
      </c>
      <c r="F451" s="350">
        <v>10570</v>
      </c>
      <c r="G451" s="351" t="s">
        <v>15</v>
      </c>
      <c r="H451" s="405">
        <f>SUM(H452)</f>
        <v>124000</v>
      </c>
    </row>
    <row r="452" spans="1:8" ht="21.6" x14ac:dyDescent="0.3">
      <c r="A452" s="326" t="s">
        <v>26</v>
      </c>
      <c r="B452" s="362" t="s">
        <v>115</v>
      </c>
      <c r="C452" s="371" t="s">
        <v>46</v>
      </c>
      <c r="D452" s="371" t="s">
        <v>229</v>
      </c>
      <c r="E452" s="320">
        <v>926</v>
      </c>
      <c r="F452" s="324">
        <v>10570</v>
      </c>
      <c r="G452" s="323" t="s">
        <v>27</v>
      </c>
      <c r="H452" s="406">
        <f>SUM(H453)</f>
        <v>124000</v>
      </c>
    </row>
    <row r="453" spans="1:8" ht="21.6" x14ac:dyDescent="0.3">
      <c r="A453" s="327" t="s">
        <v>39</v>
      </c>
      <c r="B453" s="362" t="s">
        <v>115</v>
      </c>
      <c r="C453" s="371" t="s">
        <v>46</v>
      </c>
      <c r="D453" s="371" t="s">
        <v>229</v>
      </c>
      <c r="E453" s="320">
        <v>926</v>
      </c>
      <c r="F453" s="324">
        <v>10570</v>
      </c>
      <c r="G453" s="323" t="s">
        <v>40</v>
      </c>
      <c r="H453" s="406">
        <f>SUM(Лист1!G252)</f>
        <v>124000</v>
      </c>
    </row>
    <row r="454" spans="1:8" x14ac:dyDescent="0.3">
      <c r="A454" s="333" t="s">
        <v>147</v>
      </c>
      <c r="B454" s="364" t="s">
        <v>115</v>
      </c>
      <c r="C454" s="370" t="s">
        <v>46</v>
      </c>
      <c r="D454" s="370" t="s">
        <v>229</v>
      </c>
      <c r="E454" s="352">
        <v>926</v>
      </c>
      <c r="F454" s="350">
        <v>10550</v>
      </c>
      <c r="G454" s="351" t="s">
        <v>15</v>
      </c>
      <c r="H454" s="405">
        <f>SUM(H455)</f>
        <v>4479109</v>
      </c>
    </row>
    <row r="455" spans="1:8" ht="21.6" x14ac:dyDescent="0.3">
      <c r="A455" s="326" t="s">
        <v>26</v>
      </c>
      <c r="B455" s="362" t="s">
        <v>115</v>
      </c>
      <c r="C455" s="371" t="s">
        <v>46</v>
      </c>
      <c r="D455" s="371" t="s">
        <v>229</v>
      </c>
      <c r="E455" s="320">
        <v>926</v>
      </c>
      <c r="F455" s="324">
        <v>10550</v>
      </c>
      <c r="G455" s="323" t="s">
        <v>27</v>
      </c>
      <c r="H455" s="406">
        <f>SUM(H456:H457)</f>
        <v>4479109</v>
      </c>
    </row>
    <row r="456" spans="1:8" ht="21.6" x14ac:dyDescent="0.3">
      <c r="A456" s="327" t="s">
        <v>39</v>
      </c>
      <c r="B456" s="362" t="s">
        <v>115</v>
      </c>
      <c r="C456" s="371" t="s">
        <v>46</v>
      </c>
      <c r="D456" s="371" t="s">
        <v>229</v>
      </c>
      <c r="E456" s="320">
        <v>926</v>
      </c>
      <c r="F456" s="324">
        <v>10550</v>
      </c>
      <c r="G456" s="323" t="s">
        <v>40</v>
      </c>
      <c r="H456" s="406">
        <f>SUM(Лист1!G255)</f>
        <v>4479109</v>
      </c>
    </row>
    <row r="457" spans="1:8" x14ac:dyDescent="0.3">
      <c r="A457" s="327" t="s">
        <v>28</v>
      </c>
      <c r="B457" s="362" t="s">
        <v>115</v>
      </c>
      <c r="C457" s="371" t="s">
        <v>46</v>
      </c>
      <c r="D457" s="371" t="s">
        <v>229</v>
      </c>
      <c r="E457" s="320">
        <v>926</v>
      </c>
      <c r="F457" s="324">
        <v>10550</v>
      </c>
      <c r="G457" s="323" t="s">
        <v>29</v>
      </c>
      <c r="H457" s="406">
        <f>SUM(Лист1!G256)</f>
        <v>0</v>
      </c>
    </row>
    <row r="458" spans="1:8" ht="27" x14ac:dyDescent="0.3">
      <c r="A458" s="333" t="s">
        <v>148</v>
      </c>
      <c r="B458" s="364" t="s">
        <v>115</v>
      </c>
      <c r="C458" s="370" t="s">
        <v>46</v>
      </c>
      <c r="D458" s="370" t="s">
        <v>229</v>
      </c>
      <c r="E458" s="352">
        <v>926</v>
      </c>
      <c r="F458" s="350">
        <v>10580</v>
      </c>
      <c r="G458" s="351" t="s">
        <v>15</v>
      </c>
      <c r="H458" s="405">
        <f>SUM(H459)</f>
        <v>38000</v>
      </c>
    </row>
    <row r="459" spans="1:8" ht="21.6" x14ac:dyDescent="0.3">
      <c r="A459" s="326" t="s">
        <v>26</v>
      </c>
      <c r="B459" s="362" t="s">
        <v>115</v>
      </c>
      <c r="C459" s="371" t="s">
        <v>46</v>
      </c>
      <c r="D459" s="371" t="s">
        <v>229</v>
      </c>
      <c r="E459" s="320">
        <v>926</v>
      </c>
      <c r="F459" s="324">
        <v>10580</v>
      </c>
      <c r="G459" s="323" t="s">
        <v>27</v>
      </c>
      <c r="H459" s="406">
        <f>SUM(H460)</f>
        <v>38000</v>
      </c>
    </row>
    <row r="460" spans="1:8" ht="21.6" x14ac:dyDescent="0.3">
      <c r="A460" s="327" t="s">
        <v>39</v>
      </c>
      <c r="B460" s="362" t="s">
        <v>115</v>
      </c>
      <c r="C460" s="371" t="s">
        <v>46</v>
      </c>
      <c r="D460" s="371" t="s">
        <v>229</v>
      </c>
      <c r="E460" s="320">
        <v>926</v>
      </c>
      <c r="F460" s="324">
        <v>10580</v>
      </c>
      <c r="G460" s="323" t="s">
        <v>40</v>
      </c>
      <c r="H460" s="406">
        <f>SUM(Лист1!G259)</f>
        <v>38000</v>
      </c>
    </row>
    <row r="461" spans="1:8" x14ac:dyDescent="0.3">
      <c r="A461" s="333" t="s">
        <v>149</v>
      </c>
      <c r="B461" s="364" t="s">
        <v>115</v>
      </c>
      <c r="C461" s="370" t="s">
        <v>46</v>
      </c>
      <c r="D461" s="370" t="s">
        <v>229</v>
      </c>
      <c r="E461" s="352">
        <v>926</v>
      </c>
      <c r="F461" s="350">
        <v>10560</v>
      </c>
      <c r="G461" s="351" t="s">
        <v>15</v>
      </c>
      <c r="H461" s="405">
        <f>SUM(H462)</f>
        <v>2463842</v>
      </c>
    </row>
    <row r="462" spans="1:8" ht="21.6" x14ac:dyDescent="0.3">
      <c r="A462" s="326" t="s">
        <v>26</v>
      </c>
      <c r="B462" s="362" t="s">
        <v>115</v>
      </c>
      <c r="C462" s="371" t="s">
        <v>46</v>
      </c>
      <c r="D462" s="371" t="s">
        <v>229</v>
      </c>
      <c r="E462" s="320">
        <v>926</v>
      </c>
      <c r="F462" s="324">
        <v>10560</v>
      </c>
      <c r="G462" s="323" t="s">
        <v>27</v>
      </c>
      <c r="H462" s="406">
        <f>SUM(H463)</f>
        <v>2463842</v>
      </c>
    </row>
    <row r="463" spans="1:8" ht="21.6" x14ac:dyDescent="0.3">
      <c r="A463" s="327" t="s">
        <v>39</v>
      </c>
      <c r="B463" s="362" t="s">
        <v>115</v>
      </c>
      <c r="C463" s="371" t="s">
        <v>46</v>
      </c>
      <c r="D463" s="371" t="s">
        <v>229</v>
      </c>
      <c r="E463" s="320">
        <v>926</v>
      </c>
      <c r="F463" s="324">
        <v>10560</v>
      </c>
      <c r="G463" s="323" t="s">
        <v>40</v>
      </c>
      <c r="H463" s="406">
        <f>SUM(Лист1!G262)</f>
        <v>2463842</v>
      </c>
    </row>
    <row r="464" spans="1:8" x14ac:dyDescent="0.3">
      <c r="A464" s="384" t="s">
        <v>150</v>
      </c>
      <c r="B464" s="364" t="s">
        <v>115</v>
      </c>
      <c r="C464" s="370" t="s">
        <v>46</v>
      </c>
      <c r="D464" s="370" t="s">
        <v>229</v>
      </c>
      <c r="E464" s="352">
        <v>926</v>
      </c>
      <c r="F464" s="350">
        <v>10590</v>
      </c>
      <c r="G464" s="351" t="s">
        <v>15</v>
      </c>
      <c r="H464" s="405">
        <f>SUM(H465)</f>
        <v>20000</v>
      </c>
    </row>
    <row r="465" spans="1:8" ht="21.6" x14ac:dyDescent="0.3">
      <c r="A465" s="326" t="s">
        <v>26</v>
      </c>
      <c r="B465" s="362" t="s">
        <v>115</v>
      </c>
      <c r="C465" s="371" t="s">
        <v>46</v>
      </c>
      <c r="D465" s="371" t="s">
        <v>229</v>
      </c>
      <c r="E465" s="320">
        <v>926</v>
      </c>
      <c r="F465" s="324">
        <v>10590</v>
      </c>
      <c r="G465" s="323" t="s">
        <v>27</v>
      </c>
      <c r="H465" s="406">
        <f>SUM(H466)</f>
        <v>20000</v>
      </c>
    </row>
    <row r="466" spans="1:8" ht="21.6" x14ac:dyDescent="0.3">
      <c r="A466" s="327" t="s">
        <v>39</v>
      </c>
      <c r="B466" s="362" t="s">
        <v>115</v>
      </c>
      <c r="C466" s="371" t="s">
        <v>46</v>
      </c>
      <c r="D466" s="371" t="s">
        <v>229</v>
      </c>
      <c r="E466" s="320">
        <v>926</v>
      </c>
      <c r="F466" s="324">
        <v>10590</v>
      </c>
      <c r="G466" s="323" t="s">
        <v>40</v>
      </c>
      <c r="H466" s="406">
        <f>SUM(Лист1!G265)</f>
        <v>20000</v>
      </c>
    </row>
    <row r="467" spans="1:8" ht="24" x14ac:dyDescent="0.3">
      <c r="A467" s="384" t="s">
        <v>151</v>
      </c>
      <c r="B467" s="364" t="s">
        <v>115</v>
      </c>
      <c r="C467" s="370" t="s">
        <v>46</v>
      </c>
      <c r="D467" s="370" t="s">
        <v>229</v>
      </c>
      <c r="E467" s="354" t="s">
        <v>143</v>
      </c>
      <c r="F467" s="350">
        <v>10620</v>
      </c>
      <c r="G467" s="351" t="s">
        <v>15</v>
      </c>
      <c r="H467" s="405">
        <f>SUM(H468+H472+H475)</f>
        <v>2356475</v>
      </c>
    </row>
    <row r="468" spans="1:8" ht="31.8" x14ac:dyDescent="0.3">
      <c r="A468" s="339" t="s">
        <v>62</v>
      </c>
      <c r="B468" s="362" t="s">
        <v>115</v>
      </c>
      <c r="C468" s="371" t="s">
        <v>46</v>
      </c>
      <c r="D468" s="371" t="s">
        <v>229</v>
      </c>
      <c r="E468" s="330" t="s">
        <v>143</v>
      </c>
      <c r="F468" s="324">
        <v>10620</v>
      </c>
      <c r="G468" s="323" t="s">
        <v>63</v>
      </c>
      <c r="H468" s="406">
        <f>SUM(H469)</f>
        <v>2287475</v>
      </c>
    </row>
    <row r="469" spans="1:8" x14ac:dyDescent="0.3">
      <c r="A469" s="326" t="s">
        <v>71</v>
      </c>
      <c r="B469" s="362" t="s">
        <v>115</v>
      </c>
      <c r="C469" s="371" t="s">
        <v>46</v>
      </c>
      <c r="D469" s="371" t="s">
        <v>229</v>
      </c>
      <c r="E469" s="330" t="s">
        <v>143</v>
      </c>
      <c r="F469" s="324">
        <v>10620</v>
      </c>
      <c r="G469" s="323" t="s">
        <v>72</v>
      </c>
      <c r="H469" s="406">
        <f>SUM(H470:H471)</f>
        <v>2287475</v>
      </c>
    </row>
    <row r="470" spans="1:8" x14ac:dyDescent="0.3">
      <c r="A470" s="326" t="s">
        <v>98</v>
      </c>
      <c r="B470" s="362" t="s">
        <v>115</v>
      </c>
      <c r="C470" s="371" t="s">
        <v>46</v>
      </c>
      <c r="D470" s="371" t="s">
        <v>229</v>
      </c>
      <c r="E470" s="330" t="s">
        <v>143</v>
      </c>
      <c r="F470" s="324">
        <v>10620</v>
      </c>
      <c r="G470" s="323" t="s">
        <v>73</v>
      </c>
      <c r="H470" s="406">
        <f>SUM(Лист1!G269)</f>
        <v>1755000</v>
      </c>
    </row>
    <row r="471" spans="1:8" ht="21.6" x14ac:dyDescent="0.3">
      <c r="A471" s="440" t="s">
        <v>416</v>
      </c>
      <c r="B471" s="362" t="s">
        <v>115</v>
      </c>
      <c r="C471" s="371" t="s">
        <v>46</v>
      </c>
      <c r="D471" s="371" t="s">
        <v>229</v>
      </c>
      <c r="E471" s="443" t="s">
        <v>143</v>
      </c>
      <c r="F471" s="437">
        <v>10620</v>
      </c>
      <c r="G471" s="436" t="s">
        <v>415</v>
      </c>
      <c r="H471" s="406">
        <f>SUM(Лист1!G270)</f>
        <v>532475</v>
      </c>
    </row>
    <row r="472" spans="1:8" x14ac:dyDescent="0.3">
      <c r="A472" s="339" t="s">
        <v>20</v>
      </c>
      <c r="B472" s="362" t="s">
        <v>115</v>
      </c>
      <c r="C472" s="371" t="s">
        <v>46</v>
      </c>
      <c r="D472" s="371" t="s">
        <v>229</v>
      </c>
      <c r="E472" s="330" t="s">
        <v>143</v>
      </c>
      <c r="F472" s="324">
        <v>10620</v>
      </c>
      <c r="G472" s="323" t="s">
        <v>21</v>
      </c>
      <c r="H472" s="406">
        <f>SUM(H473)</f>
        <v>63500</v>
      </c>
    </row>
    <row r="473" spans="1:8" x14ac:dyDescent="0.3">
      <c r="A473" s="326" t="s">
        <v>22</v>
      </c>
      <c r="B473" s="362" t="s">
        <v>115</v>
      </c>
      <c r="C473" s="371" t="s">
        <v>46</v>
      </c>
      <c r="D473" s="371" t="s">
        <v>229</v>
      </c>
      <c r="E473" s="330" t="s">
        <v>143</v>
      </c>
      <c r="F473" s="324">
        <v>10620</v>
      </c>
      <c r="G473" s="323" t="s">
        <v>23</v>
      </c>
      <c r="H473" s="406">
        <f>SUM(H474)</f>
        <v>63500</v>
      </c>
    </row>
    <row r="474" spans="1:8" x14ac:dyDescent="0.3">
      <c r="A474" s="326" t="s">
        <v>152</v>
      </c>
      <c r="B474" s="362" t="s">
        <v>115</v>
      </c>
      <c r="C474" s="371" t="s">
        <v>46</v>
      </c>
      <c r="D474" s="371" t="s">
        <v>229</v>
      </c>
      <c r="E474" s="330" t="s">
        <v>143</v>
      </c>
      <c r="F474" s="324">
        <v>10620</v>
      </c>
      <c r="G474" s="323" t="s">
        <v>25</v>
      </c>
      <c r="H474" s="406">
        <f>SUM(Лист1!G273)</f>
        <v>63500</v>
      </c>
    </row>
    <row r="475" spans="1:8" x14ac:dyDescent="0.3">
      <c r="A475" s="339" t="s">
        <v>75</v>
      </c>
      <c r="B475" s="362" t="s">
        <v>115</v>
      </c>
      <c r="C475" s="371" t="s">
        <v>46</v>
      </c>
      <c r="D475" s="371" t="s">
        <v>229</v>
      </c>
      <c r="E475" s="330" t="s">
        <v>143</v>
      </c>
      <c r="F475" s="324">
        <v>10620</v>
      </c>
      <c r="G475" s="323" t="s">
        <v>76</v>
      </c>
      <c r="H475" s="406">
        <f>SUM(H477:H479)</f>
        <v>5500</v>
      </c>
    </row>
    <row r="476" spans="1:8" x14ac:dyDescent="0.3">
      <c r="A476" s="440" t="s">
        <v>398</v>
      </c>
      <c r="B476" s="362" t="s">
        <v>115</v>
      </c>
      <c r="C476" s="371" t="s">
        <v>46</v>
      </c>
      <c r="D476" s="371" t="s">
        <v>229</v>
      </c>
      <c r="E476" s="443" t="s">
        <v>143</v>
      </c>
      <c r="F476" s="437">
        <v>10620</v>
      </c>
      <c r="G476" s="436" t="s">
        <v>397</v>
      </c>
      <c r="H476" s="406">
        <f>SUM(H477:H479)</f>
        <v>5500</v>
      </c>
    </row>
    <row r="477" spans="1:8" x14ac:dyDescent="0.3">
      <c r="A477" s="326" t="s">
        <v>77</v>
      </c>
      <c r="B477" s="362" t="s">
        <v>115</v>
      </c>
      <c r="C477" s="371" t="s">
        <v>46</v>
      </c>
      <c r="D477" s="371" t="s">
        <v>229</v>
      </c>
      <c r="E477" s="330" t="s">
        <v>143</v>
      </c>
      <c r="F477" s="324">
        <v>10620</v>
      </c>
      <c r="G477" s="323" t="s">
        <v>78</v>
      </c>
      <c r="H477" s="406">
        <f>SUM(Лист1!G276)</f>
        <v>2500</v>
      </c>
    </row>
    <row r="478" spans="1:8" x14ac:dyDescent="0.3">
      <c r="A478" s="326" t="s">
        <v>79</v>
      </c>
      <c r="B478" s="362" t="s">
        <v>115</v>
      </c>
      <c r="C478" s="371" t="s">
        <v>46</v>
      </c>
      <c r="D478" s="371" t="s">
        <v>229</v>
      </c>
      <c r="E478" s="330" t="s">
        <v>143</v>
      </c>
      <c r="F478" s="324">
        <v>10620</v>
      </c>
      <c r="G478" s="323" t="s">
        <v>80</v>
      </c>
      <c r="H478" s="406">
        <f>SUM(Лист1!G277)</f>
        <v>2500</v>
      </c>
    </row>
    <row r="479" spans="1:8" x14ac:dyDescent="0.3">
      <c r="A479" s="326" t="s">
        <v>83</v>
      </c>
      <c r="B479" s="362" t="s">
        <v>115</v>
      </c>
      <c r="C479" s="371" t="s">
        <v>46</v>
      </c>
      <c r="D479" s="371" t="s">
        <v>229</v>
      </c>
      <c r="E479" s="330" t="s">
        <v>143</v>
      </c>
      <c r="F479" s="324">
        <v>10620</v>
      </c>
      <c r="G479" s="323" t="s">
        <v>84</v>
      </c>
      <c r="H479" s="406">
        <f>SUM(Лист1!G278)</f>
        <v>500</v>
      </c>
    </row>
    <row r="480" spans="1:8" ht="24" x14ac:dyDescent="0.3">
      <c r="A480" s="384" t="s">
        <v>153</v>
      </c>
      <c r="B480" s="364" t="s">
        <v>115</v>
      </c>
      <c r="C480" s="370" t="s">
        <v>46</v>
      </c>
      <c r="D480" s="370" t="s">
        <v>229</v>
      </c>
      <c r="E480" s="352">
        <v>926</v>
      </c>
      <c r="F480" s="350">
        <v>11460</v>
      </c>
      <c r="G480" s="351" t="s">
        <v>15</v>
      </c>
      <c r="H480" s="405">
        <f>SUM(H481)</f>
        <v>10441529</v>
      </c>
    </row>
    <row r="481" spans="1:8" ht="21.6" x14ac:dyDescent="0.3">
      <c r="A481" s="326" t="s">
        <v>26</v>
      </c>
      <c r="B481" s="362" t="s">
        <v>115</v>
      </c>
      <c r="C481" s="371" t="s">
        <v>46</v>
      </c>
      <c r="D481" s="371" t="s">
        <v>229</v>
      </c>
      <c r="E481" s="320">
        <v>926</v>
      </c>
      <c r="F481" s="324">
        <v>11460</v>
      </c>
      <c r="G481" s="323" t="s">
        <v>27</v>
      </c>
      <c r="H481" s="406">
        <f>SUM(H482:H483)</f>
        <v>10441529</v>
      </c>
    </row>
    <row r="482" spans="1:8" ht="21.6" x14ac:dyDescent="0.3">
      <c r="A482" s="327" t="s">
        <v>39</v>
      </c>
      <c r="B482" s="362" t="s">
        <v>115</v>
      </c>
      <c r="C482" s="371" t="s">
        <v>46</v>
      </c>
      <c r="D482" s="371" t="s">
        <v>229</v>
      </c>
      <c r="E482" s="320">
        <v>926</v>
      </c>
      <c r="F482" s="324">
        <v>11460</v>
      </c>
      <c r="G482" s="323" t="s">
        <v>40</v>
      </c>
      <c r="H482" s="406">
        <f>SUM(Лист1!G281)</f>
        <v>10381109</v>
      </c>
    </row>
    <row r="483" spans="1:8" x14ac:dyDescent="0.3">
      <c r="A483" s="327" t="s">
        <v>28</v>
      </c>
      <c r="B483" s="362" t="s">
        <v>115</v>
      </c>
      <c r="C483" s="371" t="s">
        <v>46</v>
      </c>
      <c r="D483" s="371" t="s">
        <v>229</v>
      </c>
      <c r="E483" s="320">
        <v>926</v>
      </c>
      <c r="F483" s="324">
        <v>11460</v>
      </c>
      <c r="G483" s="323" t="s">
        <v>29</v>
      </c>
      <c r="H483" s="406">
        <f>SUM(Лист1!G282)</f>
        <v>60420</v>
      </c>
    </row>
    <row r="484" spans="1:8" ht="58.2" x14ac:dyDescent="0.3">
      <c r="A484" s="384" t="s">
        <v>125</v>
      </c>
      <c r="B484" s="364" t="s">
        <v>115</v>
      </c>
      <c r="C484" s="370" t="s">
        <v>46</v>
      </c>
      <c r="D484" s="370" t="s">
        <v>229</v>
      </c>
      <c r="E484" s="352">
        <v>926</v>
      </c>
      <c r="F484" s="350">
        <v>14210</v>
      </c>
      <c r="G484" s="351" t="s">
        <v>15</v>
      </c>
      <c r="H484" s="405">
        <f>SUM(H485)</f>
        <v>63600</v>
      </c>
    </row>
    <row r="485" spans="1:8" ht="21.6" x14ac:dyDescent="0.3">
      <c r="A485" s="326" t="s">
        <v>26</v>
      </c>
      <c r="B485" s="362" t="s">
        <v>115</v>
      </c>
      <c r="C485" s="371" t="s">
        <v>46</v>
      </c>
      <c r="D485" s="371" t="s">
        <v>229</v>
      </c>
      <c r="E485" s="320">
        <v>926</v>
      </c>
      <c r="F485" s="324">
        <v>14210</v>
      </c>
      <c r="G485" s="323" t="s">
        <v>27</v>
      </c>
      <c r="H485" s="406">
        <f>SUM(H486)</f>
        <v>63600</v>
      </c>
    </row>
    <row r="486" spans="1:8" x14ac:dyDescent="0.3">
      <c r="A486" s="327" t="s">
        <v>28</v>
      </c>
      <c r="B486" s="362" t="s">
        <v>115</v>
      </c>
      <c r="C486" s="371" t="s">
        <v>46</v>
      </c>
      <c r="D486" s="371" t="s">
        <v>229</v>
      </c>
      <c r="E486" s="320">
        <v>926</v>
      </c>
      <c r="F486" s="324">
        <v>14210</v>
      </c>
      <c r="G486" s="323" t="s">
        <v>29</v>
      </c>
      <c r="H486" s="406">
        <f>SUM(Лист1!G285)</f>
        <v>63600</v>
      </c>
    </row>
    <row r="487" spans="1:8" ht="17.399999999999999" x14ac:dyDescent="0.3">
      <c r="A487" s="486" t="s">
        <v>265</v>
      </c>
      <c r="B487" s="365" t="s">
        <v>115</v>
      </c>
      <c r="C487" s="369" t="s">
        <v>17</v>
      </c>
      <c r="D487" s="369"/>
      <c r="E487" s="320"/>
      <c r="F487" s="324"/>
      <c r="G487" s="323"/>
      <c r="H487" s="405">
        <f>SUM(H488)</f>
        <v>1021175</v>
      </c>
    </row>
    <row r="488" spans="1:8" ht="27" x14ac:dyDescent="0.3">
      <c r="A488" s="340" t="s">
        <v>371</v>
      </c>
      <c r="B488" s="365" t="s">
        <v>115</v>
      </c>
      <c r="C488" s="369" t="s">
        <v>17</v>
      </c>
      <c r="D488" s="369" t="s">
        <v>89</v>
      </c>
      <c r="E488" s="320"/>
      <c r="F488" s="437"/>
      <c r="G488" s="436"/>
      <c r="H488" s="405">
        <f>SUM(H489)</f>
        <v>1021175</v>
      </c>
    </row>
    <row r="489" spans="1:8" ht="27" x14ac:dyDescent="0.3">
      <c r="A489" s="340" t="s">
        <v>393</v>
      </c>
      <c r="B489" s="365" t="s">
        <v>115</v>
      </c>
      <c r="C489" s="369" t="s">
        <v>17</v>
      </c>
      <c r="D489" s="369" t="s">
        <v>229</v>
      </c>
      <c r="E489" s="320"/>
      <c r="F489" s="437"/>
      <c r="G489" s="436"/>
      <c r="H489" s="405">
        <f>SUM(H490)</f>
        <v>1021175</v>
      </c>
    </row>
    <row r="490" spans="1:8" ht="24" x14ac:dyDescent="0.3">
      <c r="A490" s="390" t="s">
        <v>61</v>
      </c>
      <c r="B490" s="364" t="s">
        <v>115</v>
      </c>
      <c r="C490" s="370" t="s">
        <v>17</v>
      </c>
      <c r="D490" s="370" t="s">
        <v>229</v>
      </c>
      <c r="E490" s="354" t="s">
        <v>143</v>
      </c>
      <c r="F490" s="354" t="s">
        <v>384</v>
      </c>
      <c r="G490" s="354" t="s">
        <v>15</v>
      </c>
      <c r="H490" s="405">
        <f>SUM(H491+H495)</f>
        <v>1021175</v>
      </c>
    </row>
    <row r="491" spans="1:8" ht="31.8" x14ac:dyDescent="0.3">
      <c r="A491" s="326" t="s">
        <v>62</v>
      </c>
      <c r="B491" s="362" t="s">
        <v>115</v>
      </c>
      <c r="C491" s="371" t="s">
        <v>17</v>
      </c>
      <c r="D491" s="371" t="s">
        <v>229</v>
      </c>
      <c r="E491" s="330" t="s">
        <v>143</v>
      </c>
      <c r="F491" s="330" t="s">
        <v>384</v>
      </c>
      <c r="G491" s="330" t="s">
        <v>63</v>
      </c>
      <c r="H491" s="406">
        <f>SUM(H492)</f>
        <v>897647</v>
      </c>
    </row>
    <row r="492" spans="1:8" x14ac:dyDescent="0.3">
      <c r="A492" s="326" t="s">
        <v>64</v>
      </c>
      <c r="B492" s="362" t="s">
        <v>115</v>
      </c>
      <c r="C492" s="371" t="s">
        <v>17</v>
      </c>
      <c r="D492" s="371" t="s">
        <v>229</v>
      </c>
      <c r="E492" s="330" t="s">
        <v>143</v>
      </c>
      <c r="F492" s="330" t="s">
        <v>384</v>
      </c>
      <c r="G492" s="330" t="s">
        <v>65</v>
      </c>
      <c r="H492" s="406">
        <f>SUM(H493:H494)</f>
        <v>897647</v>
      </c>
    </row>
    <row r="493" spans="1:8" x14ac:dyDescent="0.3">
      <c r="A493" s="326" t="s">
        <v>66</v>
      </c>
      <c r="B493" s="362" t="s">
        <v>115</v>
      </c>
      <c r="C493" s="371" t="s">
        <v>17</v>
      </c>
      <c r="D493" s="371" t="s">
        <v>229</v>
      </c>
      <c r="E493" s="330" t="s">
        <v>143</v>
      </c>
      <c r="F493" s="330" t="s">
        <v>384</v>
      </c>
      <c r="G493" s="330" t="s">
        <v>67</v>
      </c>
      <c r="H493" s="406">
        <f>SUM(Лист1!G290)</f>
        <v>700000</v>
      </c>
    </row>
    <row r="494" spans="1:8" ht="31.8" x14ac:dyDescent="0.3">
      <c r="A494" s="440" t="s">
        <v>414</v>
      </c>
      <c r="B494" s="362" t="s">
        <v>115</v>
      </c>
      <c r="C494" s="371" t="s">
        <v>17</v>
      </c>
      <c r="D494" s="371" t="s">
        <v>229</v>
      </c>
      <c r="E494" s="443" t="s">
        <v>143</v>
      </c>
      <c r="F494" s="443" t="s">
        <v>384</v>
      </c>
      <c r="G494" s="443" t="s">
        <v>413</v>
      </c>
      <c r="H494" s="406">
        <f>SUM(Лист1!G291)</f>
        <v>197647</v>
      </c>
    </row>
    <row r="495" spans="1:8" x14ac:dyDescent="0.3">
      <c r="A495" s="326" t="s">
        <v>20</v>
      </c>
      <c r="B495" s="362" t="s">
        <v>115</v>
      </c>
      <c r="C495" s="371" t="s">
        <v>17</v>
      </c>
      <c r="D495" s="371" t="s">
        <v>229</v>
      </c>
      <c r="E495" s="330" t="s">
        <v>143</v>
      </c>
      <c r="F495" s="330" t="s">
        <v>384</v>
      </c>
      <c r="G495" s="330" t="s">
        <v>21</v>
      </c>
      <c r="H495" s="406">
        <f>SUM(H496)</f>
        <v>123528</v>
      </c>
    </row>
    <row r="496" spans="1:8" x14ac:dyDescent="0.3">
      <c r="A496" s="326" t="s">
        <v>22</v>
      </c>
      <c r="B496" s="362" t="s">
        <v>115</v>
      </c>
      <c r="C496" s="371" t="s">
        <v>17</v>
      </c>
      <c r="D496" s="371" t="s">
        <v>229</v>
      </c>
      <c r="E496" s="330" t="s">
        <v>143</v>
      </c>
      <c r="F496" s="330" t="s">
        <v>384</v>
      </c>
      <c r="G496" s="330" t="s">
        <v>23</v>
      </c>
      <c r="H496" s="406">
        <f>SUM(H497)</f>
        <v>123528</v>
      </c>
    </row>
    <row r="497" spans="1:8" x14ac:dyDescent="0.3">
      <c r="A497" s="326" t="s">
        <v>152</v>
      </c>
      <c r="B497" s="362" t="s">
        <v>115</v>
      </c>
      <c r="C497" s="371" t="s">
        <v>17</v>
      </c>
      <c r="D497" s="371" t="s">
        <v>229</v>
      </c>
      <c r="E497" s="330" t="s">
        <v>143</v>
      </c>
      <c r="F497" s="330" t="s">
        <v>384</v>
      </c>
      <c r="G497" s="330" t="s">
        <v>25</v>
      </c>
      <c r="H497" s="406">
        <f>SUM(Лист1!G294)</f>
        <v>123528</v>
      </c>
    </row>
    <row r="498" spans="1:8" ht="15.6" x14ac:dyDescent="0.3">
      <c r="A498" s="381" t="s">
        <v>266</v>
      </c>
      <c r="B498" s="337">
        <v>70</v>
      </c>
      <c r="C498" s="337"/>
      <c r="D498" s="337"/>
      <c r="E498" s="337"/>
      <c r="F498" s="324"/>
      <c r="G498" s="338"/>
      <c r="H498" s="405">
        <f>SUM(H499+H520)</f>
        <v>3477687</v>
      </c>
    </row>
    <row r="499" spans="1:8" ht="17.399999999999999" x14ac:dyDescent="0.3">
      <c r="A499" s="378" t="s">
        <v>232</v>
      </c>
      <c r="B499" s="322">
        <v>70</v>
      </c>
      <c r="C499" s="364" t="s">
        <v>14</v>
      </c>
      <c r="D499" s="364" t="s">
        <v>14</v>
      </c>
      <c r="E499" s="343">
        <v>928</v>
      </c>
      <c r="F499" s="454" t="s">
        <v>366</v>
      </c>
      <c r="G499" s="454" t="s">
        <v>15</v>
      </c>
      <c r="H499" s="405">
        <f>SUM(H500+H506)</f>
        <v>2591798</v>
      </c>
    </row>
    <row r="500" spans="1:8" x14ac:dyDescent="0.3">
      <c r="A500" s="382" t="s">
        <v>234</v>
      </c>
      <c r="B500" s="322">
        <v>70</v>
      </c>
      <c r="C500" s="364" t="s">
        <v>14</v>
      </c>
      <c r="D500" s="364" t="s">
        <v>14</v>
      </c>
      <c r="E500" s="352">
        <v>928</v>
      </c>
      <c r="F500" s="350">
        <v>10050</v>
      </c>
      <c r="G500" s="351" t="s">
        <v>15</v>
      </c>
      <c r="H500" s="405">
        <f>SUM(H501)</f>
        <v>1169442</v>
      </c>
    </row>
    <row r="501" spans="1:8" ht="31.8" x14ac:dyDescent="0.3">
      <c r="A501" s="339" t="s">
        <v>62</v>
      </c>
      <c r="B501" s="394">
        <v>70</v>
      </c>
      <c r="C501" s="362" t="s">
        <v>14</v>
      </c>
      <c r="D501" s="362" t="s">
        <v>14</v>
      </c>
      <c r="E501" s="320">
        <v>928</v>
      </c>
      <c r="F501" s="324">
        <v>10050</v>
      </c>
      <c r="G501" s="323" t="s">
        <v>63</v>
      </c>
      <c r="H501" s="406">
        <f>SUM(H502)</f>
        <v>1169442</v>
      </c>
    </row>
    <row r="502" spans="1:8" x14ac:dyDescent="0.3">
      <c r="A502" s="326" t="s">
        <v>64</v>
      </c>
      <c r="B502" s="394">
        <v>70</v>
      </c>
      <c r="C502" s="362" t="s">
        <v>14</v>
      </c>
      <c r="D502" s="362" t="s">
        <v>14</v>
      </c>
      <c r="E502" s="320">
        <v>928</v>
      </c>
      <c r="F502" s="324">
        <v>10050</v>
      </c>
      <c r="G502" s="323" t="s">
        <v>65</v>
      </c>
      <c r="H502" s="406">
        <f>SUM(H503:H505)</f>
        <v>1169442</v>
      </c>
    </row>
    <row r="503" spans="1:8" x14ac:dyDescent="0.3">
      <c r="A503" s="326" t="s">
        <v>66</v>
      </c>
      <c r="B503" s="394">
        <v>70</v>
      </c>
      <c r="C503" s="362" t="s">
        <v>14</v>
      </c>
      <c r="D503" s="362" t="s">
        <v>14</v>
      </c>
      <c r="E503" s="320">
        <v>928</v>
      </c>
      <c r="F503" s="324">
        <v>10050</v>
      </c>
      <c r="G503" s="323" t="s">
        <v>67</v>
      </c>
      <c r="H503" s="406">
        <f>SUM(Лист1!G542)</f>
        <v>909420</v>
      </c>
    </row>
    <row r="504" spans="1:8" x14ac:dyDescent="0.3">
      <c r="A504" s="326" t="s">
        <v>68</v>
      </c>
      <c r="B504" s="394">
        <v>70</v>
      </c>
      <c r="C504" s="362" t="s">
        <v>14</v>
      </c>
      <c r="D504" s="362" t="s">
        <v>14</v>
      </c>
      <c r="E504" s="320">
        <v>928</v>
      </c>
      <c r="F504" s="324">
        <v>10050</v>
      </c>
      <c r="G504" s="323" t="s">
        <v>69</v>
      </c>
      <c r="H504" s="406">
        <f>SUM(Лист1!G543)</f>
        <v>0</v>
      </c>
    </row>
    <row r="505" spans="1:8" ht="31.8" x14ac:dyDescent="0.3">
      <c r="A505" s="440" t="s">
        <v>414</v>
      </c>
      <c r="B505" s="394">
        <v>70</v>
      </c>
      <c r="C505" s="362" t="s">
        <v>14</v>
      </c>
      <c r="D505" s="362" t="s">
        <v>14</v>
      </c>
      <c r="E505" s="320">
        <v>928</v>
      </c>
      <c r="F505" s="437">
        <v>10050</v>
      </c>
      <c r="G505" s="436" t="s">
        <v>413</v>
      </c>
      <c r="H505" s="406">
        <f>SUM(Лист1!G544)</f>
        <v>260022</v>
      </c>
    </row>
    <row r="506" spans="1:8" ht="24" x14ac:dyDescent="0.3">
      <c r="A506" s="382" t="s">
        <v>236</v>
      </c>
      <c r="B506" s="322">
        <v>70</v>
      </c>
      <c r="C506" s="364" t="s">
        <v>14</v>
      </c>
      <c r="D506" s="364" t="s">
        <v>14</v>
      </c>
      <c r="E506" s="352">
        <v>928</v>
      </c>
      <c r="F506" s="468" t="s">
        <v>384</v>
      </c>
      <c r="G506" s="345" t="s">
        <v>15</v>
      </c>
      <c r="H506" s="405">
        <f>SUM(H507+H512+H515)</f>
        <v>1422356</v>
      </c>
    </row>
    <row r="507" spans="1:8" ht="31.8" x14ac:dyDescent="0.3">
      <c r="A507" s="339" t="s">
        <v>62</v>
      </c>
      <c r="B507" s="394">
        <v>70</v>
      </c>
      <c r="C507" s="362" t="s">
        <v>14</v>
      </c>
      <c r="D507" s="362" t="s">
        <v>14</v>
      </c>
      <c r="E507" s="320">
        <v>928</v>
      </c>
      <c r="F507" s="438" t="s">
        <v>384</v>
      </c>
      <c r="G507" s="323" t="s">
        <v>63</v>
      </c>
      <c r="H507" s="406">
        <f>SUM(H508)</f>
        <v>875196</v>
      </c>
    </row>
    <row r="508" spans="1:8" x14ac:dyDescent="0.3">
      <c r="A508" s="326" t="s">
        <v>64</v>
      </c>
      <c r="B508" s="394">
        <v>70</v>
      </c>
      <c r="C508" s="362" t="s">
        <v>14</v>
      </c>
      <c r="D508" s="362" t="s">
        <v>14</v>
      </c>
      <c r="E508" s="320">
        <v>928</v>
      </c>
      <c r="F508" s="438" t="s">
        <v>384</v>
      </c>
      <c r="G508" s="323" t="s">
        <v>65</v>
      </c>
      <c r="H508" s="406">
        <f>SUM(H509:H511)</f>
        <v>875196</v>
      </c>
    </row>
    <row r="509" spans="1:8" x14ac:dyDescent="0.3">
      <c r="A509" s="326" t="s">
        <v>66</v>
      </c>
      <c r="B509" s="394">
        <v>70</v>
      </c>
      <c r="C509" s="362" t="s">
        <v>14</v>
      </c>
      <c r="D509" s="362" t="s">
        <v>14</v>
      </c>
      <c r="E509" s="320">
        <v>928</v>
      </c>
      <c r="F509" s="438" t="s">
        <v>384</v>
      </c>
      <c r="G509" s="323" t="s">
        <v>67</v>
      </c>
      <c r="H509" s="406">
        <f>SUM(Лист1!G549)</f>
        <v>672196</v>
      </c>
    </row>
    <row r="510" spans="1:8" x14ac:dyDescent="0.3">
      <c r="A510" s="326" t="s">
        <v>68</v>
      </c>
      <c r="B510" s="394">
        <v>70</v>
      </c>
      <c r="C510" s="362" t="s">
        <v>14</v>
      </c>
      <c r="D510" s="362" t="s">
        <v>14</v>
      </c>
      <c r="E510" s="320">
        <v>928</v>
      </c>
      <c r="F510" s="438" t="s">
        <v>384</v>
      </c>
      <c r="G510" s="323" t="s">
        <v>69</v>
      </c>
      <c r="H510" s="406">
        <f>SUM(Лист1!G550)</f>
        <v>0</v>
      </c>
    </row>
    <row r="511" spans="1:8" ht="31.8" x14ac:dyDescent="0.3">
      <c r="A511" s="440" t="s">
        <v>414</v>
      </c>
      <c r="B511" s="394">
        <v>70</v>
      </c>
      <c r="C511" s="362" t="s">
        <v>14</v>
      </c>
      <c r="D511" s="362" t="s">
        <v>14</v>
      </c>
      <c r="E511" s="320">
        <v>928</v>
      </c>
      <c r="F511" s="438" t="s">
        <v>384</v>
      </c>
      <c r="G511" s="436" t="s">
        <v>413</v>
      </c>
      <c r="H511" s="406">
        <f>SUM(Лист1!G551)</f>
        <v>203000</v>
      </c>
    </row>
    <row r="512" spans="1:8" x14ac:dyDescent="0.3">
      <c r="A512" s="339" t="s">
        <v>20</v>
      </c>
      <c r="B512" s="394">
        <v>70</v>
      </c>
      <c r="C512" s="362" t="s">
        <v>14</v>
      </c>
      <c r="D512" s="362" t="s">
        <v>14</v>
      </c>
      <c r="E512" s="320">
        <v>928</v>
      </c>
      <c r="F512" s="438" t="s">
        <v>384</v>
      </c>
      <c r="G512" s="323" t="s">
        <v>21</v>
      </c>
      <c r="H512" s="406">
        <f>SUM(H513)</f>
        <v>536760</v>
      </c>
    </row>
    <row r="513" spans="1:8" x14ac:dyDescent="0.3">
      <c r="A513" s="326" t="s">
        <v>22</v>
      </c>
      <c r="B513" s="394">
        <v>70</v>
      </c>
      <c r="C513" s="362" t="s">
        <v>14</v>
      </c>
      <c r="D513" s="362" t="s">
        <v>14</v>
      </c>
      <c r="E513" s="320">
        <v>928</v>
      </c>
      <c r="F513" s="438" t="s">
        <v>384</v>
      </c>
      <c r="G513" s="323" t="s">
        <v>23</v>
      </c>
      <c r="H513" s="406">
        <f>SUM(H514)</f>
        <v>536760</v>
      </c>
    </row>
    <row r="514" spans="1:8" x14ac:dyDescent="0.3">
      <c r="A514" s="326" t="s">
        <v>24</v>
      </c>
      <c r="B514" s="394">
        <v>70</v>
      </c>
      <c r="C514" s="362" t="s">
        <v>14</v>
      </c>
      <c r="D514" s="362" t="s">
        <v>14</v>
      </c>
      <c r="E514" s="320">
        <v>928</v>
      </c>
      <c r="F514" s="438" t="s">
        <v>384</v>
      </c>
      <c r="G514" s="323" t="s">
        <v>25</v>
      </c>
      <c r="H514" s="406">
        <f>SUM(Лист1!G554)</f>
        <v>536760</v>
      </c>
    </row>
    <row r="515" spans="1:8" x14ac:dyDescent="0.3">
      <c r="A515" s="339" t="s">
        <v>75</v>
      </c>
      <c r="B515" s="394">
        <v>70</v>
      </c>
      <c r="C515" s="362" t="s">
        <v>14</v>
      </c>
      <c r="D515" s="362" t="s">
        <v>14</v>
      </c>
      <c r="E515" s="320">
        <v>928</v>
      </c>
      <c r="F515" s="438" t="s">
        <v>384</v>
      </c>
      <c r="G515" s="323" t="s">
        <v>76</v>
      </c>
      <c r="H515" s="406">
        <f>SUM(H516)</f>
        <v>10400</v>
      </c>
    </row>
    <row r="516" spans="1:8" x14ac:dyDescent="0.3">
      <c r="A516" s="326" t="s">
        <v>398</v>
      </c>
      <c r="B516" s="394">
        <v>70</v>
      </c>
      <c r="C516" s="362" t="s">
        <v>14</v>
      </c>
      <c r="D516" s="362" t="s">
        <v>14</v>
      </c>
      <c r="E516" s="320">
        <v>928</v>
      </c>
      <c r="F516" s="438" t="s">
        <v>384</v>
      </c>
      <c r="G516" s="323" t="s">
        <v>397</v>
      </c>
      <c r="H516" s="406">
        <f>SUM(Лист1!G556)</f>
        <v>10400</v>
      </c>
    </row>
    <row r="517" spans="1:8" x14ac:dyDescent="0.3">
      <c r="A517" s="326" t="s">
        <v>77</v>
      </c>
      <c r="B517" s="380" t="s">
        <v>267</v>
      </c>
      <c r="C517" s="362" t="s">
        <v>14</v>
      </c>
      <c r="D517" s="362" t="s">
        <v>14</v>
      </c>
      <c r="E517" s="320">
        <v>928</v>
      </c>
      <c r="F517" s="324">
        <v>10040</v>
      </c>
      <c r="G517" s="323" t="s">
        <v>78</v>
      </c>
      <c r="H517" s="406">
        <f>SUM(Лист1!G557)</f>
        <v>2100</v>
      </c>
    </row>
    <row r="518" spans="1:8" x14ac:dyDescent="0.3">
      <c r="A518" s="326" t="s">
        <v>79</v>
      </c>
      <c r="B518" s="394">
        <v>70</v>
      </c>
      <c r="C518" s="362" t="s">
        <v>14</v>
      </c>
      <c r="D518" s="362" t="s">
        <v>14</v>
      </c>
      <c r="E518" s="320">
        <v>928</v>
      </c>
      <c r="F518" s="438" t="s">
        <v>384</v>
      </c>
      <c r="G518" s="323" t="s">
        <v>80</v>
      </c>
      <c r="H518" s="406">
        <f>SUM(Лист1!G558)</f>
        <v>8300</v>
      </c>
    </row>
    <row r="519" spans="1:8" x14ac:dyDescent="0.3">
      <c r="A519" s="326" t="s">
        <v>83</v>
      </c>
      <c r="B519" s="394">
        <v>70</v>
      </c>
      <c r="C519" s="362" t="s">
        <v>14</v>
      </c>
      <c r="D519" s="362" t="s">
        <v>14</v>
      </c>
      <c r="E519" s="320">
        <v>928</v>
      </c>
      <c r="F519" s="438" t="s">
        <v>384</v>
      </c>
      <c r="G519" s="323" t="s">
        <v>84</v>
      </c>
      <c r="H519" s="406">
        <f>SUM(Лист1!G559)</f>
        <v>0</v>
      </c>
    </row>
    <row r="520" spans="1:8" ht="17.399999999999999" x14ac:dyDescent="0.3">
      <c r="A520" s="358" t="s">
        <v>237</v>
      </c>
      <c r="B520" s="322">
        <v>70</v>
      </c>
      <c r="C520" s="364" t="s">
        <v>14</v>
      </c>
      <c r="D520" s="364" t="s">
        <v>14</v>
      </c>
      <c r="E520" s="352">
        <v>929</v>
      </c>
      <c r="F520" s="467" t="s">
        <v>366</v>
      </c>
      <c r="G520" s="467" t="s">
        <v>15</v>
      </c>
      <c r="H520" s="405">
        <f>SUM(H521+H526+H538)</f>
        <v>885889</v>
      </c>
    </row>
    <row r="521" spans="1:8" ht="24" x14ac:dyDescent="0.3">
      <c r="A521" s="382" t="s">
        <v>239</v>
      </c>
      <c r="B521" s="322">
        <v>70</v>
      </c>
      <c r="C521" s="364" t="s">
        <v>14</v>
      </c>
      <c r="D521" s="364" t="s">
        <v>14</v>
      </c>
      <c r="E521" s="354" t="s">
        <v>238</v>
      </c>
      <c r="F521" s="467">
        <v>10060</v>
      </c>
      <c r="G521" s="464" t="s">
        <v>15</v>
      </c>
      <c r="H521" s="405">
        <f>SUM(H522)</f>
        <v>666624</v>
      </c>
    </row>
    <row r="522" spans="1:8" ht="31.8" x14ac:dyDescent="0.3">
      <c r="A522" s="339" t="s">
        <v>62</v>
      </c>
      <c r="B522" s="394">
        <v>70</v>
      </c>
      <c r="C522" s="362" t="s">
        <v>14</v>
      </c>
      <c r="D522" s="362" t="s">
        <v>14</v>
      </c>
      <c r="E522" s="355" t="s">
        <v>238</v>
      </c>
      <c r="F522" s="481">
        <v>10060</v>
      </c>
      <c r="G522" s="462" t="s">
        <v>63</v>
      </c>
      <c r="H522" s="406">
        <f>SUM(H523)</f>
        <v>666624</v>
      </c>
    </row>
    <row r="523" spans="1:8" x14ac:dyDescent="0.3">
      <c r="A523" s="326" t="s">
        <v>64</v>
      </c>
      <c r="B523" s="394">
        <v>70</v>
      </c>
      <c r="C523" s="362" t="s">
        <v>14</v>
      </c>
      <c r="D523" s="362" t="s">
        <v>14</v>
      </c>
      <c r="E523" s="355" t="s">
        <v>238</v>
      </c>
      <c r="F523" s="481">
        <v>10060</v>
      </c>
      <c r="G523" s="462" t="s">
        <v>65</v>
      </c>
      <c r="H523" s="406">
        <f>SUM(H524:H525)</f>
        <v>666624</v>
      </c>
    </row>
    <row r="524" spans="1:8" x14ac:dyDescent="0.3">
      <c r="A524" s="326" t="s">
        <v>66</v>
      </c>
      <c r="B524" s="394">
        <v>70</v>
      </c>
      <c r="C524" s="362" t="s">
        <v>14</v>
      </c>
      <c r="D524" s="362" t="s">
        <v>14</v>
      </c>
      <c r="E524" s="355" t="s">
        <v>238</v>
      </c>
      <c r="F524" s="481">
        <v>10060</v>
      </c>
      <c r="G524" s="462" t="s">
        <v>67</v>
      </c>
      <c r="H524" s="406">
        <f>SUM(Лист1!G566)</f>
        <v>512000</v>
      </c>
    </row>
    <row r="525" spans="1:8" ht="31.8" x14ac:dyDescent="0.3">
      <c r="A525" s="440" t="s">
        <v>414</v>
      </c>
      <c r="B525" s="394">
        <v>70</v>
      </c>
      <c r="C525" s="362" t="s">
        <v>14</v>
      </c>
      <c r="D525" s="362" t="s">
        <v>14</v>
      </c>
      <c r="E525" s="470" t="s">
        <v>238</v>
      </c>
      <c r="F525" s="481">
        <v>10060</v>
      </c>
      <c r="G525" s="462" t="s">
        <v>413</v>
      </c>
      <c r="H525" s="406">
        <f>SUM(Лист1!G567)</f>
        <v>154624</v>
      </c>
    </row>
    <row r="526" spans="1:8" ht="24" x14ac:dyDescent="0.3">
      <c r="A526" s="379" t="s">
        <v>240</v>
      </c>
      <c r="B526" s="322">
        <v>70</v>
      </c>
      <c r="C526" s="364" t="s">
        <v>14</v>
      </c>
      <c r="D526" s="364" t="s">
        <v>14</v>
      </c>
      <c r="E526" s="354" t="s">
        <v>238</v>
      </c>
      <c r="F526" s="467">
        <v>10070</v>
      </c>
      <c r="G526" s="464" t="s">
        <v>15</v>
      </c>
      <c r="H526" s="405">
        <f>SUM(H527+H531+H534)</f>
        <v>138072</v>
      </c>
    </row>
    <row r="527" spans="1:8" ht="31.8" x14ac:dyDescent="0.3">
      <c r="A527" s="339" t="s">
        <v>62</v>
      </c>
      <c r="B527" s="394">
        <v>70</v>
      </c>
      <c r="C527" s="362" t="s">
        <v>14</v>
      </c>
      <c r="D527" s="362" t="s">
        <v>14</v>
      </c>
      <c r="E527" s="355" t="s">
        <v>238</v>
      </c>
      <c r="F527" s="481">
        <v>10070</v>
      </c>
      <c r="G527" s="462" t="s">
        <v>63</v>
      </c>
      <c r="H527" s="406">
        <f>SUM(H528)</f>
        <v>81297</v>
      </c>
    </row>
    <row r="528" spans="1:8" x14ac:dyDescent="0.3">
      <c r="A528" s="326" t="s">
        <v>64</v>
      </c>
      <c r="B528" s="394">
        <v>70</v>
      </c>
      <c r="C528" s="362" t="s">
        <v>14</v>
      </c>
      <c r="D528" s="362" t="s">
        <v>14</v>
      </c>
      <c r="E528" s="355" t="s">
        <v>238</v>
      </c>
      <c r="F528" s="481">
        <v>10070</v>
      </c>
      <c r="G528" s="462" t="s">
        <v>65</v>
      </c>
      <c r="H528" s="406">
        <f>SUM(H529:H530)</f>
        <v>81297</v>
      </c>
    </row>
    <row r="529" spans="1:8" x14ac:dyDescent="0.3">
      <c r="A529" s="326" t="s">
        <v>66</v>
      </c>
      <c r="B529" s="394">
        <v>70</v>
      </c>
      <c r="C529" s="362" t="s">
        <v>14</v>
      </c>
      <c r="D529" s="362" t="s">
        <v>14</v>
      </c>
      <c r="E529" s="355" t="s">
        <v>238</v>
      </c>
      <c r="F529" s="481">
        <v>10070</v>
      </c>
      <c r="G529" s="462" t="s">
        <v>67</v>
      </c>
      <c r="H529" s="406">
        <f>SUM(Лист1!G571)</f>
        <v>62440</v>
      </c>
    </row>
    <row r="530" spans="1:8" ht="31.8" x14ac:dyDescent="0.3">
      <c r="A530" s="440" t="s">
        <v>414</v>
      </c>
      <c r="B530" s="394">
        <v>70</v>
      </c>
      <c r="C530" s="362" t="s">
        <v>14</v>
      </c>
      <c r="D530" s="362" t="s">
        <v>14</v>
      </c>
      <c r="E530" s="470" t="s">
        <v>238</v>
      </c>
      <c r="F530" s="481">
        <v>10070</v>
      </c>
      <c r="G530" s="462" t="s">
        <v>413</v>
      </c>
      <c r="H530" s="406">
        <f>SUM(Лист1!G572)</f>
        <v>18857</v>
      </c>
    </row>
    <row r="531" spans="1:8" x14ac:dyDescent="0.3">
      <c r="A531" s="339" t="s">
        <v>20</v>
      </c>
      <c r="B531" s="394">
        <v>70</v>
      </c>
      <c r="C531" s="362" t="s">
        <v>14</v>
      </c>
      <c r="D531" s="362" t="s">
        <v>14</v>
      </c>
      <c r="E531" s="355" t="s">
        <v>238</v>
      </c>
      <c r="F531" s="481">
        <v>10070</v>
      </c>
      <c r="G531" s="462" t="s">
        <v>21</v>
      </c>
      <c r="H531" s="406">
        <f>SUM(H532)</f>
        <v>55575</v>
      </c>
    </row>
    <row r="532" spans="1:8" x14ac:dyDescent="0.3">
      <c r="A532" s="326" t="s">
        <v>22</v>
      </c>
      <c r="B532" s="394">
        <v>70</v>
      </c>
      <c r="C532" s="362" t="s">
        <v>14</v>
      </c>
      <c r="D532" s="362" t="s">
        <v>14</v>
      </c>
      <c r="E532" s="355" t="s">
        <v>238</v>
      </c>
      <c r="F532" s="481">
        <v>10070</v>
      </c>
      <c r="G532" s="462" t="s">
        <v>23</v>
      </c>
      <c r="H532" s="406">
        <f>SUM(H533)</f>
        <v>55575</v>
      </c>
    </row>
    <row r="533" spans="1:8" x14ac:dyDescent="0.3">
      <c r="A533" s="326" t="s">
        <v>24</v>
      </c>
      <c r="B533" s="394">
        <v>70</v>
      </c>
      <c r="C533" s="362" t="s">
        <v>14</v>
      </c>
      <c r="D533" s="362" t="s">
        <v>14</v>
      </c>
      <c r="E533" s="355" t="s">
        <v>238</v>
      </c>
      <c r="F533" s="481">
        <v>10070</v>
      </c>
      <c r="G533" s="462" t="s">
        <v>25</v>
      </c>
      <c r="H533" s="406">
        <f>SUM(Лист1!G575)</f>
        <v>55575</v>
      </c>
    </row>
    <row r="534" spans="1:8" x14ac:dyDescent="0.3">
      <c r="A534" s="339" t="s">
        <v>75</v>
      </c>
      <c r="B534" s="394">
        <v>70</v>
      </c>
      <c r="C534" s="362" t="s">
        <v>14</v>
      </c>
      <c r="D534" s="362" t="s">
        <v>14</v>
      </c>
      <c r="E534" s="355" t="s">
        <v>238</v>
      </c>
      <c r="F534" s="481">
        <v>10070</v>
      </c>
      <c r="G534" s="462" t="s">
        <v>76</v>
      </c>
      <c r="H534" s="406">
        <f>SUM(H536:H537)</f>
        <v>1200</v>
      </c>
    </row>
    <row r="535" spans="1:8" x14ac:dyDescent="0.3">
      <c r="A535" s="440" t="s">
        <v>398</v>
      </c>
      <c r="B535" s="394">
        <v>70</v>
      </c>
      <c r="C535" s="362" t="s">
        <v>14</v>
      </c>
      <c r="D535" s="362" t="s">
        <v>14</v>
      </c>
      <c r="E535" s="470" t="s">
        <v>238</v>
      </c>
      <c r="F535" s="481">
        <v>10070</v>
      </c>
      <c r="G535" s="462" t="s">
        <v>397</v>
      </c>
      <c r="H535" s="406">
        <f>SUM(H536:H537)</f>
        <v>1200</v>
      </c>
    </row>
    <row r="536" spans="1:8" x14ac:dyDescent="0.3">
      <c r="A536" s="326" t="s">
        <v>79</v>
      </c>
      <c r="B536" s="394">
        <v>70</v>
      </c>
      <c r="C536" s="362" t="s">
        <v>14</v>
      </c>
      <c r="D536" s="362" t="s">
        <v>14</v>
      </c>
      <c r="E536" s="355" t="s">
        <v>238</v>
      </c>
      <c r="F536" s="481">
        <v>10070</v>
      </c>
      <c r="G536" s="462" t="s">
        <v>80</v>
      </c>
      <c r="H536" s="406">
        <f>SUM(Лист1!G578)</f>
        <v>1200</v>
      </c>
    </row>
    <row r="537" spans="1:8" x14ac:dyDescent="0.3">
      <c r="A537" s="326" t="s">
        <v>83</v>
      </c>
      <c r="B537" s="394">
        <v>70</v>
      </c>
      <c r="C537" s="362" t="s">
        <v>14</v>
      </c>
      <c r="D537" s="362" t="s">
        <v>14</v>
      </c>
      <c r="E537" s="355" t="s">
        <v>238</v>
      </c>
      <c r="F537" s="481">
        <v>10070</v>
      </c>
      <c r="G537" s="462" t="s">
        <v>84</v>
      </c>
      <c r="H537" s="406">
        <f>SUM(Лист1!G579)</f>
        <v>0</v>
      </c>
    </row>
    <row r="538" spans="1:8" ht="27" x14ac:dyDescent="0.3">
      <c r="A538" s="342" t="s">
        <v>241</v>
      </c>
      <c r="B538" s="322">
        <v>70</v>
      </c>
      <c r="C538" s="364" t="s">
        <v>14</v>
      </c>
      <c r="D538" s="364" t="s">
        <v>14</v>
      </c>
      <c r="E538" s="354" t="s">
        <v>238</v>
      </c>
      <c r="F538" s="467">
        <v>11470</v>
      </c>
      <c r="G538" s="464" t="s">
        <v>15</v>
      </c>
      <c r="H538" s="405">
        <f>SUM(H539)</f>
        <v>81193</v>
      </c>
    </row>
    <row r="539" spans="1:8" ht="31.8" x14ac:dyDescent="0.3">
      <c r="A539" s="326" t="s">
        <v>62</v>
      </c>
      <c r="B539" s="394">
        <v>70</v>
      </c>
      <c r="C539" s="362" t="s">
        <v>14</v>
      </c>
      <c r="D539" s="362" t="s">
        <v>14</v>
      </c>
      <c r="E539" s="355" t="s">
        <v>238</v>
      </c>
      <c r="F539" s="481">
        <v>11470</v>
      </c>
      <c r="G539" s="462" t="s">
        <v>63</v>
      </c>
      <c r="H539" s="406">
        <f>SUM(H540)</f>
        <v>81193</v>
      </c>
    </row>
    <row r="540" spans="1:8" x14ac:dyDescent="0.3">
      <c r="A540" s="326" t="s">
        <v>64</v>
      </c>
      <c r="B540" s="394">
        <v>70</v>
      </c>
      <c r="C540" s="362" t="s">
        <v>14</v>
      </c>
      <c r="D540" s="362" t="s">
        <v>14</v>
      </c>
      <c r="E540" s="355" t="s">
        <v>238</v>
      </c>
      <c r="F540" s="481">
        <v>11470</v>
      </c>
      <c r="G540" s="462" t="s">
        <v>65</v>
      </c>
      <c r="H540" s="406">
        <f>SUM(H541:H542)</f>
        <v>81193</v>
      </c>
    </row>
    <row r="541" spans="1:8" x14ac:dyDescent="0.3">
      <c r="A541" s="326" t="s">
        <v>66</v>
      </c>
      <c r="B541" s="394">
        <v>70</v>
      </c>
      <c r="C541" s="362" t="s">
        <v>14</v>
      </c>
      <c r="D541" s="362" t="s">
        <v>14</v>
      </c>
      <c r="E541" s="355" t="s">
        <v>238</v>
      </c>
      <c r="F541" s="481">
        <v>11470</v>
      </c>
      <c r="G541" s="462" t="s">
        <v>67</v>
      </c>
      <c r="H541" s="406">
        <f>SUM(Лист1!G583)</f>
        <v>63000</v>
      </c>
    </row>
    <row r="542" spans="1:8" ht="31.8" x14ac:dyDescent="0.3">
      <c r="A542" s="440" t="s">
        <v>414</v>
      </c>
      <c r="B542" s="394">
        <v>70</v>
      </c>
      <c r="C542" s="362" t="s">
        <v>14</v>
      </c>
      <c r="D542" s="362" t="s">
        <v>14</v>
      </c>
      <c r="E542" s="470" t="s">
        <v>238</v>
      </c>
      <c r="F542" s="481">
        <v>11470</v>
      </c>
      <c r="G542" s="462" t="s">
        <v>413</v>
      </c>
      <c r="H542" s="406">
        <f>SUM(Лист1!G584)</f>
        <v>18193</v>
      </c>
    </row>
    <row r="543" spans="1:8" ht="15.6" x14ac:dyDescent="0.3">
      <c r="A543" s="337" t="s">
        <v>242</v>
      </c>
      <c r="B543" s="313"/>
      <c r="C543" s="313"/>
      <c r="D543" s="428"/>
      <c r="E543" s="313"/>
      <c r="F543" s="313"/>
      <c r="G543" s="313"/>
      <c r="H543" s="405">
        <f>SUM(H17+H78+H296+H428+H498)</f>
        <v>525336233.5200001</v>
      </c>
    </row>
  </sheetData>
  <mergeCells count="12">
    <mergeCell ref="C7:H7"/>
    <mergeCell ref="C2:H2"/>
    <mergeCell ref="C3:H3"/>
    <mergeCell ref="C4:H4"/>
    <mergeCell ref="C5:H5"/>
    <mergeCell ref="C6:H6"/>
    <mergeCell ref="A13:H13"/>
    <mergeCell ref="C10:H10"/>
    <mergeCell ref="C11:H11"/>
    <mergeCell ref="C12:H12"/>
    <mergeCell ref="C8:H8"/>
    <mergeCell ref="C9:H9"/>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55"/>
  <sheetViews>
    <sheetView topLeftCell="A535" workbookViewId="0">
      <selection activeCell="F113" sqref="F113"/>
    </sheetView>
  </sheetViews>
  <sheetFormatPr defaultRowHeight="14.4" x14ac:dyDescent="0.3"/>
  <cols>
    <col min="1" max="1" width="58.33203125" customWidth="1"/>
    <col min="4" max="4" width="17" customWidth="1"/>
    <col min="6" max="6" width="18.109375" customWidth="1"/>
  </cols>
  <sheetData>
    <row r="1" spans="1:6" x14ac:dyDescent="0.3">
      <c r="A1" s="429" t="s">
        <v>243</v>
      </c>
      <c r="B1" s="450"/>
      <c r="C1" s="587"/>
      <c r="D1" s="587"/>
      <c r="E1" s="587"/>
      <c r="F1" s="587"/>
    </row>
    <row r="2" spans="1:6" x14ac:dyDescent="0.3">
      <c r="A2" s="428"/>
      <c r="B2" s="500"/>
      <c r="C2" s="587"/>
      <c r="D2" s="587"/>
      <c r="E2" s="587"/>
      <c r="F2" s="587"/>
    </row>
    <row r="3" spans="1:6" x14ac:dyDescent="0.3">
      <c r="A3" s="428"/>
      <c r="B3" s="500"/>
      <c r="C3" s="587"/>
      <c r="D3" s="587"/>
      <c r="E3" s="587"/>
      <c r="F3" s="587"/>
    </row>
    <row r="4" spans="1:6" x14ac:dyDescent="0.3">
      <c r="A4" s="428"/>
      <c r="B4" s="500"/>
      <c r="C4" s="587"/>
      <c r="D4" s="587"/>
      <c r="E4" s="587"/>
      <c r="F4" s="587"/>
    </row>
    <row r="5" spans="1:6" x14ac:dyDescent="0.3">
      <c r="A5" s="428"/>
      <c r="B5" s="500"/>
      <c r="C5" s="587"/>
      <c r="D5" s="587"/>
      <c r="E5" s="587"/>
      <c r="F5" s="587"/>
    </row>
    <row r="6" spans="1:6" ht="17.399999999999999" x14ac:dyDescent="0.3">
      <c r="A6" s="588" t="s">
        <v>269</v>
      </c>
      <c r="B6" s="588"/>
      <c r="C6" s="588"/>
      <c r="D6" s="588"/>
      <c r="E6" s="588"/>
      <c r="F6" s="588"/>
    </row>
    <row r="7" spans="1:6" ht="17.399999999999999" x14ac:dyDescent="0.3">
      <c r="A7" s="588" t="s">
        <v>278</v>
      </c>
      <c r="B7" s="588"/>
      <c r="C7" s="588"/>
      <c r="D7" s="588"/>
      <c r="E7" s="588"/>
      <c r="F7" s="588"/>
    </row>
    <row r="8" spans="1:6" ht="17.399999999999999" x14ac:dyDescent="0.3">
      <c r="A8" s="588" t="s">
        <v>270</v>
      </c>
      <c r="B8" s="588"/>
      <c r="C8" s="588"/>
      <c r="D8" s="588"/>
      <c r="E8" s="588"/>
      <c r="F8" s="588"/>
    </row>
    <row r="9" spans="1:6" ht="17.399999999999999" x14ac:dyDescent="0.3">
      <c r="A9" s="588" t="s">
        <v>271</v>
      </c>
      <c r="B9" s="588"/>
      <c r="C9" s="588"/>
      <c r="D9" s="588"/>
      <c r="E9" s="588"/>
      <c r="F9" s="588"/>
    </row>
    <row r="10" spans="1:6" ht="17.399999999999999" x14ac:dyDescent="0.3">
      <c r="A10" s="433"/>
      <c r="B10" s="430"/>
      <c r="C10" s="431"/>
      <c r="D10" s="431"/>
      <c r="E10" s="432"/>
      <c r="F10" s="501"/>
    </row>
    <row r="11" spans="1:6" x14ac:dyDescent="0.3">
      <c r="A11" s="594" t="s">
        <v>4</v>
      </c>
      <c r="B11" s="596" t="s">
        <v>6</v>
      </c>
      <c r="C11" s="598" t="s">
        <v>7</v>
      </c>
      <c r="D11" s="598" t="s">
        <v>8</v>
      </c>
      <c r="E11" s="598" t="s">
        <v>9</v>
      </c>
      <c r="F11" s="592" t="s">
        <v>12</v>
      </c>
    </row>
    <row r="12" spans="1:6" x14ac:dyDescent="0.3">
      <c r="A12" s="595"/>
      <c r="B12" s="597"/>
      <c r="C12" s="599"/>
      <c r="D12" s="599"/>
      <c r="E12" s="599"/>
      <c r="F12" s="593"/>
    </row>
    <row r="13" spans="1:6" x14ac:dyDescent="0.3">
      <c r="A13" s="434">
        <v>1</v>
      </c>
      <c r="B13" s="502" t="s">
        <v>272</v>
      </c>
      <c r="C13" s="503">
        <v>3</v>
      </c>
      <c r="D13" s="503">
        <v>4</v>
      </c>
      <c r="E13" s="503">
        <v>5</v>
      </c>
      <c r="F13" s="504">
        <v>7</v>
      </c>
    </row>
    <row r="14" spans="1:6" ht="17.399999999999999" x14ac:dyDescent="0.3">
      <c r="A14" s="505" t="s">
        <v>95</v>
      </c>
      <c r="B14" s="506" t="s">
        <v>37</v>
      </c>
      <c r="C14" s="507" t="s">
        <v>14</v>
      </c>
      <c r="D14" s="507" t="s">
        <v>279</v>
      </c>
      <c r="E14" s="507" t="s">
        <v>15</v>
      </c>
      <c r="F14" s="534">
        <f>SUM(F15+F22+F37+F59+F64+F101+F106+F112)</f>
        <v>37475471</v>
      </c>
    </row>
    <row r="15" spans="1:6" ht="40.200000000000003" x14ac:dyDescent="0.3">
      <c r="A15" s="439" t="s">
        <v>233</v>
      </c>
      <c r="B15" s="508" t="s">
        <v>37</v>
      </c>
      <c r="C15" s="509" t="s">
        <v>46</v>
      </c>
      <c r="D15" s="509" t="s">
        <v>279</v>
      </c>
      <c r="E15" s="510" t="s">
        <v>15</v>
      </c>
      <c r="F15" s="535">
        <f>SUM(F16)</f>
        <v>1169442</v>
      </c>
    </row>
    <row r="16" spans="1:6" ht="27" x14ac:dyDescent="0.3">
      <c r="A16" s="511" t="s">
        <v>273</v>
      </c>
      <c r="B16" s="462" t="s">
        <v>37</v>
      </c>
      <c r="C16" s="481" t="s">
        <v>46</v>
      </c>
      <c r="D16" s="481">
        <v>7000010050</v>
      </c>
      <c r="E16" s="485" t="s">
        <v>15</v>
      </c>
      <c r="F16" s="489">
        <f>SUM(F17)</f>
        <v>1169442</v>
      </c>
    </row>
    <row r="17" spans="1:6" ht="31.8" x14ac:dyDescent="0.3">
      <c r="A17" s="440" t="s">
        <v>62</v>
      </c>
      <c r="B17" s="462" t="s">
        <v>37</v>
      </c>
      <c r="C17" s="481" t="s">
        <v>46</v>
      </c>
      <c r="D17" s="481">
        <v>7000010050</v>
      </c>
      <c r="E17" s="485" t="s">
        <v>63</v>
      </c>
      <c r="F17" s="489">
        <f>SUM(F18)</f>
        <v>1169442</v>
      </c>
    </row>
    <row r="18" spans="1:6" x14ac:dyDescent="0.3">
      <c r="A18" s="440" t="s">
        <v>64</v>
      </c>
      <c r="B18" s="462" t="s">
        <v>37</v>
      </c>
      <c r="C18" s="481" t="s">
        <v>46</v>
      </c>
      <c r="D18" s="481">
        <v>7000010050</v>
      </c>
      <c r="E18" s="485" t="s">
        <v>65</v>
      </c>
      <c r="F18" s="489">
        <f>SUM(F19:F21)</f>
        <v>1169442</v>
      </c>
    </row>
    <row r="19" spans="1:6" x14ac:dyDescent="0.3">
      <c r="A19" s="440" t="s">
        <v>66</v>
      </c>
      <c r="B19" s="436" t="s">
        <v>37</v>
      </c>
      <c r="C19" s="437" t="s">
        <v>46</v>
      </c>
      <c r="D19" s="481">
        <v>7000010050</v>
      </c>
      <c r="E19" s="436" t="s">
        <v>67</v>
      </c>
      <c r="F19" s="489">
        <f>SUM(Лист1!G542)</f>
        <v>909420</v>
      </c>
    </row>
    <row r="20" spans="1:6" x14ac:dyDescent="0.3">
      <c r="A20" s="440" t="s">
        <v>68</v>
      </c>
      <c r="B20" s="436" t="s">
        <v>37</v>
      </c>
      <c r="C20" s="437" t="s">
        <v>46</v>
      </c>
      <c r="D20" s="481">
        <v>7000010050</v>
      </c>
      <c r="E20" s="436" t="s">
        <v>69</v>
      </c>
      <c r="F20" s="489">
        <f>SUM(Лист1!G543)</f>
        <v>0</v>
      </c>
    </row>
    <row r="21" spans="1:6" ht="31.8" x14ac:dyDescent="0.3">
      <c r="A21" s="440" t="s">
        <v>414</v>
      </c>
      <c r="B21" s="436" t="s">
        <v>37</v>
      </c>
      <c r="C21" s="437" t="s">
        <v>46</v>
      </c>
      <c r="D21" s="481">
        <v>7000010050</v>
      </c>
      <c r="E21" s="436" t="s">
        <v>413</v>
      </c>
      <c r="F21" s="489">
        <f>SUM(Лист1!G544)</f>
        <v>260022</v>
      </c>
    </row>
    <row r="22" spans="1:6" ht="55.8" x14ac:dyDescent="0.3">
      <c r="A22" s="512" t="s">
        <v>274</v>
      </c>
      <c r="B22" s="508" t="s">
        <v>37</v>
      </c>
      <c r="C22" s="509" t="s">
        <v>17</v>
      </c>
      <c r="D22" s="509" t="s">
        <v>279</v>
      </c>
      <c r="E22" s="510" t="s">
        <v>15</v>
      </c>
      <c r="F22" s="557">
        <f>SUM(F23)</f>
        <v>1422356</v>
      </c>
    </row>
    <row r="23" spans="1:6" ht="27" x14ac:dyDescent="0.3">
      <c r="A23" s="452" t="s">
        <v>236</v>
      </c>
      <c r="B23" s="462" t="s">
        <v>37</v>
      </c>
      <c r="C23" s="462" t="s">
        <v>17</v>
      </c>
      <c r="D23" s="481">
        <v>7000010040</v>
      </c>
      <c r="E23" s="485" t="s">
        <v>15</v>
      </c>
      <c r="F23" s="489">
        <f>SUM(F24+F29+F32)</f>
        <v>1422356</v>
      </c>
    </row>
    <row r="24" spans="1:6" ht="31.8" x14ac:dyDescent="0.3">
      <c r="A24" s="440" t="s">
        <v>62</v>
      </c>
      <c r="B24" s="462" t="s">
        <v>37</v>
      </c>
      <c r="C24" s="436" t="s">
        <v>17</v>
      </c>
      <c r="D24" s="481">
        <v>7000010040</v>
      </c>
      <c r="E24" s="485" t="s">
        <v>63</v>
      </c>
      <c r="F24" s="489">
        <f>SUM(F25)</f>
        <v>875196</v>
      </c>
    </row>
    <row r="25" spans="1:6" x14ac:dyDescent="0.3">
      <c r="A25" s="440" t="s">
        <v>64</v>
      </c>
      <c r="B25" s="462" t="s">
        <v>37</v>
      </c>
      <c r="C25" s="436" t="s">
        <v>17</v>
      </c>
      <c r="D25" s="481">
        <v>7000010040</v>
      </c>
      <c r="E25" s="485" t="s">
        <v>65</v>
      </c>
      <c r="F25" s="489">
        <f>SUM(F26:F28)</f>
        <v>875196</v>
      </c>
    </row>
    <row r="26" spans="1:6" x14ac:dyDescent="0.3">
      <c r="A26" s="440" t="s">
        <v>66</v>
      </c>
      <c r="B26" s="436" t="s">
        <v>37</v>
      </c>
      <c r="C26" s="436" t="s">
        <v>17</v>
      </c>
      <c r="D26" s="481">
        <v>7000010040</v>
      </c>
      <c r="E26" s="436" t="s">
        <v>67</v>
      </c>
      <c r="F26" s="489">
        <f>SUM(Лист1!G549)</f>
        <v>672196</v>
      </c>
    </row>
    <row r="27" spans="1:6" x14ac:dyDescent="0.3">
      <c r="A27" s="440" t="s">
        <v>68</v>
      </c>
      <c r="B27" s="436" t="s">
        <v>37</v>
      </c>
      <c r="C27" s="436" t="s">
        <v>17</v>
      </c>
      <c r="D27" s="481">
        <v>7000010040</v>
      </c>
      <c r="E27" s="436" t="s">
        <v>69</v>
      </c>
      <c r="F27" s="489">
        <f>SUM(Лист1!G550)</f>
        <v>0</v>
      </c>
    </row>
    <row r="28" spans="1:6" ht="31.8" x14ac:dyDescent="0.3">
      <c r="A28" s="440" t="s">
        <v>414</v>
      </c>
      <c r="B28" s="436" t="s">
        <v>37</v>
      </c>
      <c r="C28" s="436" t="s">
        <v>17</v>
      </c>
      <c r="D28" s="481">
        <v>7000010040</v>
      </c>
      <c r="E28" s="436" t="s">
        <v>413</v>
      </c>
      <c r="F28" s="489">
        <f>SUM(Лист1!G551)</f>
        <v>203000</v>
      </c>
    </row>
    <row r="29" spans="1:6" x14ac:dyDescent="0.3">
      <c r="A29" s="440" t="s">
        <v>20</v>
      </c>
      <c r="B29" s="436" t="s">
        <v>37</v>
      </c>
      <c r="C29" s="436" t="s">
        <v>17</v>
      </c>
      <c r="D29" s="481">
        <v>7000010040</v>
      </c>
      <c r="E29" s="436" t="s">
        <v>21</v>
      </c>
      <c r="F29" s="489">
        <f>SUM(F30)</f>
        <v>536760</v>
      </c>
    </row>
    <row r="30" spans="1:6" x14ac:dyDescent="0.3">
      <c r="A30" s="440" t="s">
        <v>22</v>
      </c>
      <c r="B30" s="436" t="s">
        <v>37</v>
      </c>
      <c r="C30" s="436" t="s">
        <v>17</v>
      </c>
      <c r="D30" s="481">
        <v>7000010040</v>
      </c>
      <c r="E30" s="436" t="s">
        <v>23</v>
      </c>
      <c r="F30" s="489">
        <f>SUM(F31)</f>
        <v>536760</v>
      </c>
    </row>
    <row r="31" spans="1:6" x14ac:dyDescent="0.3">
      <c r="A31" s="440" t="s">
        <v>24</v>
      </c>
      <c r="B31" s="436" t="s">
        <v>37</v>
      </c>
      <c r="C31" s="436" t="s">
        <v>17</v>
      </c>
      <c r="D31" s="481">
        <v>7000010040</v>
      </c>
      <c r="E31" s="436" t="s">
        <v>25</v>
      </c>
      <c r="F31" s="489">
        <f>SUM(Лист1!G554)</f>
        <v>536760</v>
      </c>
    </row>
    <row r="32" spans="1:6" x14ac:dyDescent="0.3">
      <c r="A32" s="440" t="s">
        <v>75</v>
      </c>
      <c r="B32" s="436" t="s">
        <v>37</v>
      </c>
      <c r="C32" s="436" t="s">
        <v>17</v>
      </c>
      <c r="D32" s="481">
        <v>7000010040</v>
      </c>
      <c r="E32" s="436" t="s">
        <v>76</v>
      </c>
      <c r="F32" s="489">
        <f>SUM(F33)</f>
        <v>10400</v>
      </c>
    </row>
    <row r="33" spans="1:6" x14ac:dyDescent="0.3">
      <c r="A33" s="440" t="s">
        <v>398</v>
      </c>
      <c r="B33" s="436" t="s">
        <v>37</v>
      </c>
      <c r="C33" s="436" t="s">
        <v>17</v>
      </c>
      <c r="D33" s="481">
        <v>7000010040</v>
      </c>
      <c r="E33" s="436" t="s">
        <v>397</v>
      </c>
      <c r="F33" s="489">
        <f>SUM(F34:F36)</f>
        <v>10400</v>
      </c>
    </row>
    <row r="34" spans="1:6" x14ac:dyDescent="0.3">
      <c r="A34" s="440" t="s">
        <v>77</v>
      </c>
      <c r="B34" s="436" t="s">
        <v>37</v>
      </c>
      <c r="C34" s="436" t="s">
        <v>17</v>
      </c>
      <c r="D34" s="481">
        <v>7000010040</v>
      </c>
      <c r="E34" s="436" t="s">
        <v>78</v>
      </c>
      <c r="F34" s="489">
        <f>SUM(Лист1!G557)</f>
        <v>2100</v>
      </c>
    </row>
    <row r="35" spans="1:6" x14ac:dyDescent="0.3">
      <c r="A35" s="440" t="s">
        <v>79</v>
      </c>
      <c r="B35" s="436" t="s">
        <v>37</v>
      </c>
      <c r="C35" s="436" t="s">
        <v>17</v>
      </c>
      <c r="D35" s="481">
        <v>7000010040</v>
      </c>
      <c r="E35" s="436" t="s">
        <v>80</v>
      </c>
      <c r="F35" s="489">
        <f>SUM(Лист1!G558)</f>
        <v>8300</v>
      </c>
    </row>
    <row r="36" spans="1:6" x14ac:dyDescent="0.3">
      <c r="A36" s="440" t="s">
        <v>83</v>
      </c>
      <c r="B36" s="436" t="s">
        <v>37</v>
      </c>
      <c r="C36" s="436" t="s">
        <v>17</v>
      </c>
      <c r="D36" s="481">
        <v>7000010040</v>
      </c>
      <c r="E36" s="436" t="s">
        <v>84</v>
      </c>
      <c r="F36" s="489">
        <f>SUM(Лист1!G559)</f>
        <v>0</v>
      </c>
    </row>
    <row r="37" spans="1:6" ht="53.4" x14ac:dyDescent="0.3">
      <c r="A37" s="435" t="s">
        <v>156</v>
      </c>
      <c r="B37" s="464" t="s">
        <v>37</v>
      </c>
      <c r="C37" s="467" t="s">
        <v>91</v>
      </c>
      <c r="D37" s="467" t="s">
        <v>279</v>
      </c>
      <c r="E37" s="468" t="s">
        <v>15</v>
      </c>
      <c r="F37" s="568">
        <f>SUM(F38+F44)</f>
        <v>23039002.690000001</v>
      </c>
    </row>
    <row r="38" spans="1:6" ht="27" x14ac:dyDescent="0.3">
      <c r="A38" s="452" t="s">
        <v>157</v>
      </c>
      <c r="B38" s="462" t="s">
        <v>37</v>
      </c>
      <c r="C38" s="481" t="s">
        <v>91</v>
      </c>
      <c r="D38" s="437" t="s">
        <v>330</v>
      </c>
      <c r="E38" s="462" t="s">
        <v>15</v>
      </c>
      <c r="F38" s="489">
        <f>SUM(F39)</f>
        <v>1197810</v>
      </c>
    </row>
    <row r="39" spans="1:6" ht="31.8" x14ac:dyDescent="0.3">
      <c r="A39" s="440" t="s">
        <v>62</v>
      </c>
      <c r="B39" s="436" t="s">
        <v>37</v>
      </c>
      <c r="C39" s="437" t="s">
        <v>91</v>
      </c>
      <c r="D39" s="437" t="s">
        <v>330</v>
      </c>
      <c r="E39" s="436" t="s">
        <v>63</v>
      </c>
      <c r="F39" s="489">
        <f>SUM(F40)</f>
        <v>1197810</v>
      </c>
    </row>
    <row r="40" spans="1:6" x14ac:dyDescent="0.3">
      <c r="A40" s="440" t="s">
        <v>64</v>
      </c>
      <c r="B40" s="436" t="s">
        <v>37</v>
      </c>
      <c r="C40" s="437" t="s">
        <v>91</v>
      </c>
      <c r="D40" s="437" t="s">
        <v>330</v>
      </c>
      <c r="E40" s="436" t="s">
        <v>65</v>
      </c>
      <c r="F40" s="489">
        <f>SUM(F41:F43)</f>
        <v>1197810</v>
      </c>
    </row>
    <row r="41" spans="1:6" x14ac:dyDescent="0.3">
      <c r="A41" s="440" t="s">
        <v>66</v>
      </c>
      <c r="B41" s="436" t="s">
        <v>37</v>
      </c>
      <c r="C41" s="437" t="s">
        <v>91</v>
      </c>
      <c r="D41" s="437" t="s">
        <v>330</v>
      </c>
      <c r="E41" s="436" t="s">
        <v>67</v>
      </c>
      <c r="F41" s="489">
        <f>SUM(Лист1!G301)</f>
        <v>919980</v>
      </c>
    </row>
    <row r="42" spans="1:6" x14ac:dyDescent="0.3">
      <c r="A42" s="440" t="s">
        <v>68</v>
      </c>
      <c r="B42" s="436" t="s">
        <v>37</v>
      </c>
      <c r="C42" s="437" t="s">
        <v>91</v>
      </c>
      <c r="D42" s="437" t="s">
        <v>330</v>
      </c>
      <c r="E42" s="436" t="s">
        <v>69</v>
      </c>
      <c r="F42" s="489">
        <f>SUM(Лист1!G302)</f>
        <v>0</v>
      </c>
    </row>
    <row r="43" spans="1:6" ht="31.8" x14ac:dyDescent="0.3">
      <c r="A43" s="440" t="s">
        <v>414</v>
      </c>
      <c r="B43" s="436" t="s">
        <v>37</v>
      </c>
      <c r="C43" s="437" t="s">
        <v>91</v>
      </c>
      <c r="D43" s="437" t="s">
        <v>330</v>
      </c>
      <c r="E43" s="436" t="s">
        <v>413</v>
      </c>
      <c r="F43" s="489">
        <f>SUM(Лист1!G303)</f>
        <v>277830</v>
      </c>
    </row>
    <row r="44" spans="1:6" ht="27" x14ac:dyDescent="0.3">
      <c r="A44" s="452" t="s">
        <v>61</v>
      </c>
      <c r="B44" s="462" t="s">
        <v>37</v>
      </c>
      <c r="C44" s="481" t="s">
        <v>91</v>
      </c>
      <c r="D44" s="437" t="s">
        <v>331</v>
      </c>
      <c r="E44" s="485" t="s">
        <v>15</v>
      </c>
      <c r="F44" s="489">
        <f>SUM(F45+F51+F54)</f>
        <v>21841192.690000001</v>
      </c>
    </row>
    <row r="45" spans="1:6" ht="31.8" x14ac:dyDescent="0.3">
      <c r="A45" s="440" t="s">
        <v>62</v>
      </c>
      <c r="B45" s="436" t="s">
        <v>37</v>
      </c>
      <c r="C45" s="437" t="s">
        <v>91</v>
      </c>
      <c r="D45" s="437" t="s">
        <v>331</v>
      </c>
      <c r="E45" s="436" t="s">
        <v>63</v>
      </c>
      <c r="F45" s="489">
        <f>SUM(F46)</f>
        <v>16902134.600000001</v>
      </c>
    </row>
    <row r="46" spans="1:6" x14ac:dyDescent="0.3">
      <c r="A46" s="440" t="s">
        <v>64</v>
      </c>
      <c r="B46" s="436" t="s">
        <v>37</v>
      </c>
      <c r="C46" s="437" t="s">
        <v>91</v>
      </c>
      <c r="D46" s="437" t="s">
        <v>331</v>
      </c>
      <c r="E46" s="436" t="s">
        <v>65</v>
      </c>
      <c r="F46" s="489">
        <f>SUM(F47:F50)</f>
        <v>16902134.600000001</v>
      </c>
    </row>
    <row r="47" spans="1:6" x14ac:dyDescent="0.3">
      <c r="A47" s="440" t="s">
        <v>66</v>
      </c>
      <c r="B47" s="436" t="s">
        <v>37</v>
      </c>
      <c r="C47" s="437" t="s">
        <v>91</v>
      </c>
      <c r="D47" s="437" t="s">
        <v>331</v>
      </c>
      <c r="E47" s="436" t="s">
        <v>67</v>
      </c>
      <c r="F47" s="489">
        <f>SUM(Лист1!G307)</f>
        <v>13001115.6</v>
      </c>
    </row>
    <row r="48" spans="1:6" x14ac:dyDescent="0.3">
      <c r="A48" s="440" t="s">
        <v>68</v>
      </c>
      <c r="B48" s="436" t="s">
        <v>37</v>
      </c>
      <c r="C48" s="437" t="s">
        <v>91</v>
      </c>
      <c r="D48" s="437" t="s">
        <v>331</v>
      </c>
      <c r="E48" s="436" t="s">
        <v>69</v>
      </c>
      <c r="F48" s="489">
        <f>SUM(Лист1!G308)</f>
        <v>5000</v>
      </c>
    </row>
    <row r="49" spans="1:6" ht="31.8" x14ac:dyDescent="0.3">
      <c r="A49" s="440" t="s">
        <v>158</v>
      </c>
      <c r="B49" s="436" t="s">
        <v>37</v>
      </c>
      <c r="C49" s="437" t="s">
        <v>91</v>
      </c>
      <c r="D49" s="437" t="s">
        <v>331</v>
      </c>
      <c r="E49" s="436" t="s">
        <v>159</v>
      </c>
      <c r="F49" s="489">
        <f>SUM(Лист1!G309)</f>
        <v>0</v>
      </c>
    </row>
    <row r="50" spans="1:6" ht="31.8" x14ac:dyDescent="0.3">
      <c r="A50" s="440" t="s">
        <v>414</v>
      </c>
      <c r="B50" s="436" t="s">
        <v>37</v>
      </c>
      <c r="C50" s="437" t="s">
        <v>91</v>
      </c>
      <c r="D50" s="437" t="s">
        <v>331</v>
      </c>
      <c r="E50" s="436" t="s">
        <v>413</v>
      </c>
      <c r="F50" s="489">
        <f>SUM(Лист1!G310)</f>
        <v>3896019</v>
      </c>
    </row>
    <row r="51" spans="1:6" x14ac:dyDescent="0.3">
      <c r="A51" s="440" t="s">
        <v>20</v>
      </c>
      <c r="B51" s="436" t="s">
        <v>37</v>
      </c>
      <c r="C51" s="437" t="s">
        <v>91</v>
      </c>
      <c r="D51" s="437" t="s">
        <v>331</v>
      </c>
      <c r="E51" s="436" t="s">
        <v>21</v>
      </c>
      <c r="F51" s="489">
        <f>SUM(F52)</f>
        <v>4642058.09</v>
      </c>
    </row>
    <row r="52" spans="1:6" x14ac:dyDescent="0.3">
      <c r="A52" s="440" t="s">
        <v>22</v>
      </c>
      <c r="B52" s="436" t="s">
        <v>37</v>
      </c>
      <c r="C52" s="437" t="s">
        <v>91</v>
      </c>
      <c r="D52" s="437" t="s">
        <v>331</v>
      </c>
      <c r="E52" s="436" t="s">
        <v>23</v>
      </c>
      <c r="F52" s="489">
        <f>SUM(F53)</f>
        <v>4642058.09</v>
      </c>
    </row>
    <row r="53" spans="1:6" x14ac:dyDescent="0.3">
      <c r="A53" s="440" t="s">
        <v>24</v>
      </c>
      <c r="B53" s="436" t="s">
        <v>37</v>
      </c>
      <c r="C53" s="437" t="s">
        <v>91</v>
      </c>
      <c r="D53" s="437" t="s">
        <v>331</v>
      </c>
      <c r="E53" s="436" t="s">
        <v>25</v>
      </c>
      <c r="F53" s="489">
        <f>SUM(Лист1!G313)</f>
        <v>4642058.09</v>
      </c>
    </row>
    <row r="54" spans="1:6" x14ac:dyDescent="0.3">
      <c r="A54" s="440" t="s">
        <v>75</v>
      </c>
      <c r="B54" s="436" t="s">
        <v>37</v>
      </c>
      <c r="C54" s="437" t="s">
        <v>91</v>
      </c>
      <c r="D54" s="437" t="s">
        <v>331</v>
      </c>
      <c r="E54" s="436" t="s">
        <v>76</v>
      </c>
      <c r="F54" s="489">
        <f>SUM(F55)</f>
        <v>297000</v>
      </c>
    </row>
    <row r="55" spans="1:6" x14ac:dyDescent="0.3">
      <c r="A55" s="440" t="s">
        <v>398</v>
      </c>
      <c r="B55" s="436" t="s">
        <v>37</v>
      </c>
      <c r="C55" s="437" t="s">
        <v>91</v>
      </c>
      <c r="D55" s="437" t="s">
        <v>331</v>
      </c>
      <c r="E55" s="436" t="s">
        <v>397</v>
      </c>
      <c r="F55" s="489">
        <f>SUM(F56:F58)</f>
        <v>297000</v>
      </c>
    </row>
    <row r="56" spans="1:6" x14ac:dyDescent="0.3">
      <c r="A56" s="440" t="s">
        <v>77</v>
      </c>
      <c r="B56" s="436" t="s">
        <v>37</v>
      </c>
      <c r="C56" s="437" t="s">
        <v>91</v>
      </c>
      <c r="D56" s="437" t="s">
        <v>331</v>
      </c>
      <c r="E56" s="436" t="s">
        <v>78</v>
      </c>
      <c r="F56" s="489">
        <f>SUM(Лист1!G316)</f>
        <v>194000</v>
      </c>
    </row>
    <row r="57" spans="1:6" x14ac:dyDescent="0.3">
      <c r="A57" s="440" t="s">
        <v>79</v>
      </c>
      <c r="B57" s="436" t="s">
        <v>37</v>
      </c>
      <c r="C57" s="437" t="s">
        <v>91</v>
      </c>
      <c r="D57" s="437" t="s">
        <v>331</v>
      </c>
      <c r="E57" s="436" t="s">
        <v>80</v>
      </c>
      <c r="F57" s="489">
        <f>SUM(Лист1!G317)</f>
        <v>101000</v>
      </c>
    </row>
    <row r="58" spans="1:6" x14ac:dyDescent="0.3">
      <c r="A58" s="440" t="s">
        <v>83</v>
      </c>
      <c r="B58" s="436" t="s">
        <v>37</v>
      </c>
      <c r="C58" s="437" t="s">
        <v>91</v>
      </c>
      <c r="D58" s="437" t="s">
        <v>331</v>
      </c>
      <c r="E58" s="436" t="s">
        <v>84</v>
      </c>
      <c r="F58" s="489">
        <f>SUM(Лист1!G318)</f>
        <v>2000</v>
      </c>
    </row>
    <row r="59" spans="1:6" x14ac:dyDescent="0.3">
      <c r="A59" s="451" t="s">
        <v>161</v>
      </c>
      <c r="B59" s="546" t="s">
        <v>37</v>
      </c>
      <c r="C59" s="539" t="s">
        <v>115</v>
      </c>
      <c r="D59" s="542" t="s">
        <v>279</v>
      </c>
      <c r="E59" s="543" t="s">
        <v>15</v>
      </c>
      <c r="F59" s="517">
        <f>SUM(F60)</f>
        <v>620</v>
      </c>
    </row>
    <row r="60" spans="1:6" ht="66.599999999999994" x14ac:dyDescent="0.3">
      <c r="A60" s="452" t="s">
        <v>162</v>
      </c>
      <c r="B60" s="470" t="s">
        <v>37</v>
      </c>
      <c r="C60" s="481" t="s">
        <v>115</v>
      </c>
      <c r="D60" s="483" t="s">
        <v>333</v>
      </c>
      <c r="E60" s="516" t="s">
        <v>15</v>
      </c>
      <c r="F60" s="574">
        <f>SUM(F61)</f>
        <v>620</v>
      </c>
    </row>
    <row r="61" spans="1:6" x14ac:dyDescent="0.3">
      <c r="A61" s="440" t="s">
        <v>20</v>
      </c>
      <c r="B61" s="443" t="s">
        <v>37</v>
      </c>
      <c r="C61" s="437" t="s">
        <v>115</v>
      </c>
      <c r="D61" s="444" t="s">
        <v>333</v>
      </c>
      <c r="E61" s="443" t="s">
        <v>21</v>
      </c>
      <c r="F61" s="518">
        <f>SUM(F62)</f>
        <v>620</v>
      </c>
    </row>
    <row r="62" spans="1:6" x14ac:dyDescent="0.3">
      <c r="A62" s="440" t="s">
        <v>22</v>
      </c>
      <c r="B62" s="443" t="s">
        <v>37</v>
      </c>
      <c r="C62" s="437" t="s">
        <v>115</v>
      </c>
      <c r="D62" s="444" t="s">
        <v>333</v>
      </c>
      <c r="E62" s="443" t="s">
        <v>23</v>
      </c>
      <c r="F62" s="518">
        <f>SUM(F63)</f>
        <v>620</v>
      </c>
    </row>
    <row r="63" spans="1:6" x14ac:dyDescent="0.3">
      <c r="A63" s="440" t="s">
        <v>24</v>
      </c>
      <c r="B63" s="443" t="s">
        <v>37</v>
      </c>
      <c r="C63" s="437" t="s">
        <v>115</v>
      </c>
      <c r="D63" s="444" t="s">
        <v>333</v>
      </c>
      <c r="E63" s="443" t="s">
        <v>25</v>
      </c>
      <c r="F63" s="518">
        <f>SUM(Лист1!G323)</f>
        <v>620</v>
      </c>
    </row>
    <row r="64" spans="1:6" ht="40.200000000000003" x14ac:dyDescent="0.3">
      <c r="A64" s="435" t="s">
        <v>96</v>
      </c>
      <c r="B64" s="464" t="s">
        <v>37</v>
      </c>
      <c r="C64" s="464" t="s">
        <v>97</v>
      </c>
      <c r="D64" s="467" t="s">
        <v>279</v>
      </c>
      <c r="E64" s="468" t="s">
        <v>15</v>
      </c>
      <c r="F64" s="557">
        <f>SUM(F65+F79+F84+F96)</f>
        <v>6984089</v>
      </c>
    </row>
    <row r="65" spans="1:6" ht="27" x14ac:dyDescent="0.3">
      <c r="A65" s="452" t="s">
        <v>61</v>
      </c>
      <c r="B65" s="436" t="s">
        <v>37</v>
      </c>
      <c r="C65" s="436" t="s">
        <v>97</v>
      </c>
      <c r="D65" s="437" t="s">
        <v>304</v>
      </c>
      <c r="E65" s="438" t="s">
        <v>15</v>
      </c>
      <c r="F65" s="489">
        <f>SUM(F66+F71+F74)</f>
        <v>6098200</v>
      </c>
    </row>
    <row r="66" spans="1:6" ht="31.8" x14ac:dyDescent="0.3">
      <c r="A66" s="440" t="s">
        <v>62</v>
      </c>
      <c r="B66" s="436" t="s">
        <v>37</v>
      </c>
      <c r="C66" s="436" t="s">
        <v>97</v>
      </c>
      <c r="D66" s="437" t="s">
        <v>304</v>
      </c>
      <c r="E66" s="436" t="s">
        <v>63</v>
      </c>
      <c r="F66" s="489">
        <f>SUM(F67)</f>
        <v>5487270</v>
      </c>
    </row>
    <row r="67" spans="1:6" x14ac:dyDescent="0.3">
      <c r="A67" s="440" t="s">
        <v>64</v>
      </c>
      <c r="B67" s="436" t="s">
        <v>37</v>
      </c>
      <c r="C67" s="436" t="s">
        <v>97</v>
      </c>
      <c r="D67" s="437" t="s">
        <v>304</v>
      </c>
      <c r="E67" s="436" t="s">
        <v>65</v>
      </c>
      <c r="F67" s="489">
        <f>SUM(F68:F70)</f>
        <v>5487270</v>
      </c>
    </row>
    <row r="68" spans="1:6" x14ac:dyDescent="0.3">
      <c r="A68" s="440" t="s">
        <v>66</v>
      </c>
      <c r="B68" s="436" t="s">
        <v>37</v>
      </c>
      <c r="C68" s="436" t="s">
        <v>97</v>
      </c>
      <c r="D68" s="437" t="s">
        <v>304</v>
      </c>
      <c r="E68" s="436" t="s">
        <v>67</v>
      </c>
      <c r="F68" s="489">
        <f>SUM(Лист1!G165)</f>
        <v>4214877</v>
      </c>
    </row>
    <row r="69" spans="1:6" x14ac:dyDescent="0.3">
      <c r="A69" s="440" t="s">
        <v>68</v>
      </c>
      <c r="B69" s="436" t="s">
        <v>37</v>
      </c>
      <c r="C69" s="436" t="s">
        <v>97</v>
      </c>
      <c r="D69" s="437" t="s">
        <v>304</v>
      </c>
      <c r="E69" s="436" t="s">
        <v>69</v>
      </c>
      <c r="F69" s="489">
        <f>SUM(Лист1!G166)</f>
        <v>0</v>
      </c>
    </row>
    <row r="70" spans="1:6" ht="31.8" x14ac:dyDescent="0.3">
      <c r="A70" s="440" t="s">
        <v>414</v>
      </c>
      <c r="B70" s="436" t="s">
        <v>37</v>
      </c>
      <c r="C70" s="436" t="s">
        <v>97</v>
      </c>
      <c r="D70" s="437" t="s">
        <v>304</v>
      </c>
      <c r="E70" s="436" t="s">
        <v>413</v>
      </c>
      <c r="F70" s="489">
        <f>SUM(Лист1!G167)</f>
        <v>1272393</v>
      </c>
    </row>
    <row r="71" spans="1:6" x14ac:dyDescent="0.3">
      <c r="A71" s="440" t="s">
        <v>20</v>
      </c>
      <c r="B71" s="436" t="s">
        <v>37</v>
      </c>
      <c r="C71" s="436" t="s">
        <v>97</v>
      </c>
      <c r="D71" s="437" t="s">
        <v>304</v>
      </c>
      <c r="E71" s="436" t="s">
        <v>21</v>
      </c>
      <c r="F71" s="489">
        <f>SUM(F72)</f>
        <v>596430</v>
      </c>
    </row>
    <row r="72" spans="1:6" x14ac:dyDescent="0.3">
      <c r="A72" s="440" t="s">
        <v>22</v>
      </c>
      <c r="B72" s="436" t="s">
        <v>37</v>
      </c>
      <c r="C72" s="436" t="s">
        <v>97</v>
      </c>
      <c r="D72" s="437" t="s">
        <v>304</v>
      </c>
      <c r="E72" s="436" t="s">
        <v>23</v>
      </c>
      <c r="F72" s="489">
        <f>SUM(F73)</f>
        <v>596430</v>
      </c>
    </row>
    <row r="73" spans="1:6" x14ac:dyDescent="0.3">
      <c r="A73" s="440" t="s">
        <v>24</v>
      </c>
      <c r="B73" s="436" t="s">
        <v>37</v>
      </c>
      <c r="C73" s="436" t="s">
        <v>97</v>
      </c>
      <c r="D73" s="437" t="s">
        <v>304</v>
      </c>
      <c r="E73" s="436" t="s">
        <v>25</v>
      </c>
      <c r="F73" s="489">
        <f>SUM(Лист1!G170)</f>
        <v>596430</v>
      </c>
    </row>
    <row r="74" spans="1:6" x14ac:dyDescent="0.3">
      <c r="A74" s="440" t="s">
        <v>75</v>
      </c>
      <c r="B74" s="436" t="s">
        <v>37</v>
      </c>
      <c r="C74" s="436" t="s">
        <v>97</v>
      </c>
      <c r="D74" s="437" t="s">
        <v>304</v>
      </c>
      <c r="E74" s="436" t="s">
        <v>76</v>
      </c>
      <c r="F74" s="489">
        <f>SUM(F76:F78)</f>
        <v>14500</v>
      </c>
    </row>
    <row r="75" spans="1:6" x14ac:dyDescent="0.3">
      <c r="A75" s="440" t="s">
        <v>398</v>
      </c>
      <c r="B75" s="436" t="s">
        <v>37</v>
      </c>
      <c r="C75" s="436" t="s">
        <v>97</v>
      </c>
      <c r="D75" s="437" t="s">
        <v>304</v>
      </c>
      <c r="E75" s="436" t="s">
        <v>397</v>
      </c>
      <c r="F75" s="489">
        <f>SUM(F76:F78)</f>
        <v>14500</v>
      </c>
    </row>
    <row r="76" spans="1:6" x14ac:dyDescent="0.3">
      <c r="A76" s="440" t="s">
        <v>77</v>
      </c>
      <c r="B76" s="436" t="s">
        <v>37</v>
      </c>
      <c r="C76" s="436" t="s">
        <v>97</v>
      </c>
      <c r="D76" s="437" t="s">
        <v>304</v>
      </c>
      <c r="E76" s="436" t="s">
        <v>78</v>
      </c>
      <c r="F76" s="489">
        <f>SUM(Лист1!G173)</f>
        <v>10000</v>
      </c>
    </row>
    <row r="77" spans="1:6" x14ac:dyDescent="0.3">
      <c r="A77" s="440" t="s">
        <v>79</v>
      </c>
      <c r="B77" s="436" t="s">
        <v>37</v>
      </c>
      <c r="C77" s="436" t="s">
        <v>97</v>
      </c>
      <c r="D77" s="437" t="s">
        <v>304</v>
      </c>
      <c r="E77" s="436" t="s">
        <v>80</v>
      </c>
      <c r="F77" s="489">
        <f>SUM(Лист1!G174)</f>
        <v>4000</v>
      </c>
    </row>
    <row r="78" spans="1:6" x14ac:dyDescent="0.3">
      <c r="A78" s="440" t="s">
        <v>83</v>
      </c>
      <c r="B78" s="436" t="s">
        <v>37</v>
      </c>
      <c r="C78" s="436" t="s">
        <v>97</v>
      </c>
      <c r="D78" s="437" t="s">
        <v>304</v>
      </c>
      <c r="E78" s="436" t="s">
        <v>84</v>
      </c>
      <c r="F78" s="489">
        <f>SUM(Лист1!G175)</f>
        <v>500</v>
      </c>
    </row>
    <row r="79" spans="1:6" ht="27" x14ac:dyDescent="0.3">
      <c r="A79" s="452" t="s">
        <v>239</v>
      </c>
      <c r="B79" s="513" t="s">
        <v>37</v>
      </c>
      <c r="C79" s="514" t="s">
        <v>97</v>
      </c>
      <c r="D79" s="437">
        <v>7000010060</v>
      </c>
      <c r="E79" s="462" t="s">
        <v>15</v>
      </c>
      <c r="F79" s="489">
        <f>SUM(F80)</f>
        <v>666624</v>
      </c>
    </row>
    <row r="80" spans="1:6" ht="31.8" x14ac:dyDescent="0.3">
      <c r="A80" s="440" t="s">
        <v>62</v>
      </c>
      <c r="B80" s="513" t="s">
        <v>37</v>
      </c>
      <c r="C80" s="514" t="s">
        <v>97</v>
      </c>
      <c r="D80" s="437">
        <v>7000010060</v>
      </c>
      <c r="E80" s="462" t="s">
        <v>63</v>
      </c>
      <c r="F80" s="489">
        <f>SUM(F81)</f>
        <v>666624</v>
      </c>
    </row>
    <row r="81" spans="1:6" x14ac:dyDescent="0.3">
      <c r="A81" s="440" t="s">
        <v>64</v>
      </c>
      <c r="B81" s="513" t="s">
        <v>37</v>
      </c>
      <c r="C81" s="514" t="s">
        <v>97</v>
      </c>
      <c r="D81" s="570">
        <v>7000010060</v>
      </c>
      <c r="E81" s="462" t="s">
        <v>65</v>
      </c>
      <c r="F81" s="489">
        <f>SUM(F82:F83)</f>
        <v>666624</v>
      </c>
    </row>
    <row r="82" spans="1:6" x14ac:dyDescent="0.3">
      <c r="A82" s="440" t="s">
        <v>66</v>
      </c>
      <c r="B82" s="513" t="s">
        <v>37</v>
      </c>
      <c r="C82" s="514" t="s">
        <v>97</v>
      </c>
      <c r="D82" s="570">
        <v>7000010060</v>
      </c>
      <c r="E82" s="462" t="s">
        <v>67</v>
      </c>
      <c r="F82" s="489">
        <f>SUM(Лист1!G566)</f>
        <v>512000</v>
      </c>
    </row>
    <row r="83" spans="1:6" ht="31.8" x14ac:dyDescent="0.3">
      <c r="A83" s="440" t="s">
        <v>414</v>
      </c>
      <c r="B83" s="516" t="s">
        <v>37</v>
      </c>
      <c r="C83" s="485" t="s">
        <v>97</v>
      </c>
      <c r="D83" s="437">
        <v>7000010060</v>
      </c>
      <c r="E83" s="462" t="s">
        <v>413</v>
      </c>
      <c r="F83" s="489">
        <f>SUM(Лист1!G567)</f>
        <v>154624</v>
      </c>
    </row>
    <row r="84" spans="1:6" ht="27" x14ac:dyDescent="0.3">
      <c r="A84" s="448" t="s">
        <v>240</v>
      </c>
      <c r="B84" s="513" t="s">
        <v>37</v>
      </c>
      <c r="C84" s="514" t="s">
        <v>97</v>
      </c>
      <c r="D84" s="437">
        <v>7000010070</v>
      </c>
      <c r="E84" s="462" t="s">
        <v>15</v>
      </c>
      <c r="F84" s="489">
        <f>SUM(F85+F89+F92)</f>
        <v>138072</v>
      </c>
    </row>
    <row r="85" spans="1:6" ht="31.8" x14ac:dyDescent="0.3">
      <c r="A85" s="440" t="s">
        <v>62</v>
      </c>
      <c r="B85" s="513" t="s">
        <v>37</v>
      </c>
      <c r="C85" s="514" t="s">
        <v>97</v>
      </c>
      <c r="D85" s="437">
        <v>7000010070</v>
      </c>
      <c r="E85" s="462" t="s">
        <v>63</v>
      </c>
      <c r="F85" s="489">
        <f>SUM(F86)</f>
        <v>81297</v>
      </c>
    </row>
    <row r="86" spans="1:6" x14ac:dyDescent="0.3">
      <c r="A86" s="440" t="s">
        <v>64</v>
      </c>
      <c r="B86" s="513" t="s">
        <v>37</v>
      </c>
      <c r="C86" s="514" t="s">
        <v>97</v>
      </c>
      <c r="D86" s="570">
        <v>7000010070</v>
      </c>
      <c r="E86" s="515" t="s">
        <v>65</v>
      </c>
      <c r="F86" s="489">
        <f>SUM(F87:F88)</f>
        <v>81297</v>
      </c>
    </row>
    <row r="87" spans="1:6" x14ac:dyDescent="0.3">
      <c r="A87" s="440" t="s">
        <v>66</v>
      </c>
      <c r="B87" s="513" t="s">
        <v>37</v>
      </c>
      <c r="C87" s="514" t="s">
        <v>97</v>
      </c>
      <c r="D87" s="570">
        <v>7000010070</v>
      </c>
      <c r="E87" s="515" t="s">
        <v>67</v>
      </c>
      <c r="F87" s="489">
        <f>SUM(Лист1!G571)</f>
        <v>62440</v>
      </c>
    </row>
    <row r="88" spans="1:6" ht="31.8" x14ac:dyDescent="0.3">
      <c r="A88" s="440" t="s">
        <v>414</v>
      </c>
      <c r="B88" s="513" t="s">
        <v>37</v>
      </c>
      <c r="C88" s="514" t="s">
        <v>97</v>
      </c>
      <c r="D88" s="570">
        <v>7000010070</v>
      </c>
      <c r="E88" s="515" t="s">
        <v>413</v>
      </c>
      <c r="F88" s="489">
        <f>SUM(Лист1!G572)</f>
        <v>18857</v>
      </c>
    </row>
    <row r="89" spans="1:6" x14ac:dyDescent="0.3">
      <c r="A89" s="440" t="s">
        <v>20</v>
      </c>
      <c r="B89" s="513" t="s">
        <v>37</v>
      </c>
      <c r="C89" s="514" t="s">
        <v>97</v>
      </c>
      <c r="D89" s="570">
        <v>7000010070</v>
      </c>
      <c r="E89" s="515" t="s">
        <v>21</v>
      </c>
      <c r="F89" s="489">
        <f>SUM(F90)</f>
        <v>55575</v>
      </c>
    </row>
    <row r="90" spans="1:6" x14ac:dyDescent="0.3">
      <c r="A90" s="440" t="s">
        <v>22</v>
      </c>
      <c r="B90" s="513" t="s">
        <v>37</v>
      </c>
      <c r="C90" s="514" t="s">
        <v>97</v>
      </c>
      <c r="D90" s="570">
        <v>7000010070</v>
      </c>
      <c r="E90" s="515" t="s">
        <v>23</v>
      </c>
      <c r="F90" s="489">
        <f>SUM(F91)</f>
        <v>55575</v>
      </c>
    </row>
    <row r="91" spans="1:6" x14ac:dyDescent="0.3">
      <c r="A91" s="440" t="s">
        <v>24</v>
      </c>
      <c r="B91" s="513" t="s">
        <v>37</v>
      </c>
      <c r="C91" s="514" t="s">
        <v>97</v>
      </c>
      <c r="D91" s="570">
        <v>7000010070</v>
      </c>
      <c r="E91" s="515" t="s">
        <v>25</v>
      </c>
      <c r="F91" s="489">
        <f>SUM(Лист1!G575)</f>
        <v>55575</v>
      </c>
    </row>
    <row r="92" spans="1:6" x14ac:dyDescent="0.3">
      <c r="A92" s="440" t="s">
        <v>75</v>
      </c>
      <c r="B92" s="513" t="s">
        <v>37</v>
      </c>
      <c r="C92" s="514" t="s">
        <v>97</v>
      </c>
      <c r="D92" s="570">
        <v>7000010070</v>
      </c>
      <c r="E92" s="515" t="s">
        <v>76</v>
      </c>
      <c r="F92" s="489">
        <f>SUM(F94:F95)</f>
        <v>1200</v>
      </c>
    </row>
    <row r="93" spans="1:6" x14ac:dyDescent="0.3">
      <c r="A93" s="440" t="s">
        <v>398</v>
      </c>
      <c r="B93" s="513" t="s">
        <v>37</v>
      </c>
      <c r="C93" s="514" t="s">
        <v>97</v>
      </c>
      <c r="D93" s="570">
        <v>7000010070</v>
      </c>
      <c r="E93" s="515" t="s">
        <v>397</v>
      </c>
      <c r="F93" s="489">
        <f>SUM(F94:F95)</f>
        <v>1200</v>
      </c>
    </row>
    <row r="94" spans="1:6" x14ac:dyDescent="0.3">
      <c r="A94" s="440" t="s">
        <v>79</v>
      </c>
      <c r="B94" s="513" t="s">
        <v>37</v>
      </c>
      <c r="C94" s="514" t="s">
        <v>97</v>
      </c>
      <c r="D94" s="570">
        <v>7000010070</v>
      </c>
      <c r="E94" s="515" t="s">
        <v>80</v>
      </c>
      <c r="F94" s="489">
        <f>SUM(Лист1!G578)</f>
        <v>1200</v>
      </c>
    </row>
    <row r="95" spans="1:6" x14ac:dyDescent="0.3">
      <c r="A95" s="440" t="s">
        <v>83</v>
      </c>
      <c r="B95" s="513" t="s">
        <v>37</v>
      </c>
      <c r="C95" s="514" t="s">
        <v>97</v>
      </c>
      <c r="D95" s="570">
        <v>7000010070</v>
      </c>
      <c r="E95" s="515" t="s">
        <v>84</v>
      </c>
      <c r="F95" s="489">
        <f>SUM(Лист1!G579)</f>
        <v>0</v>
      </c>
    </row>
    <row r="96" spans="1:6" ht="27" x14ac:dyDescent="0.3">
      <c r="A96" s="452" t="s">
        <v>241</v>
      </c>
      <c r="B96" s="513" t="s">
        <v>37</v>
      </c>
      <c r="C96" s="514" t="s">
        <v>97</v>
      </c>
      <c r="D96" s="569">
        <v>7000011470</v>
      </c>
      <c r="E96" s="515" t="s">
        <v>15</v>
      </c>
      <c r="F96" s="536">
        <f>SUM(F97)</f>
        <v>81193</v>
      </c>
    </row>
    <row r="97" spans="1:6" ht="31.8" x14ac:dyDescent="0.3">
      <c r="A97" s="440" t="s">
        <v>62</v>
      </c>
      <c r="B97" s="548" t="s">
        <v>37</v>
      </c>
      <c r="C97" s="560" t="s">
        <v>97</v>
      </c>
      <c r="D97" s="570">
        <v>7000011470</v>
      </c>
      <c r="E97" s="541" t="s">
        <v>63</v>
      </c>
      <c r="F97" s="536">
        <f>SUM(F98)</f>
        <v>81193</v>
      </c>
    </row>
    <row r="98" spans="1:6" x14ac:dyDescent="0.3">
      <c r="A98" s="440" t="s">
        <v>64</v>
      </c>
      <c r="B98" s="548" t="s">
        <v>37</v>
      </c>
      <c r="C98" s="560" t="s">
        <v>97</v>
      </c>
      <c r="D98" s="570">
        <v>7000011470</v>
      </c>
      <c r="E98" s="541" t="s">
        <v>65</v>
      </c>
      <c r="F98" s="536">
        <f>SUM(F99:F100)</f>
        <v>81193</v>
      </c>
    </row>
    <row r="99" spans="1:6" x14ac:dyDescent="0.3">
      <c r="A99" s="440" t="s">
        <v>66</v>
      </c>
      <c r="B99" s="548" t="s">
        <v>37</v>
      </c>
      <c r="C99" s="560" t="s">
        <v>97</v>
      </c>
      <c r="D99" s="570">
        <v>7000011470</v>
      </c>
      <c r="E99" s="541" t="s">
        <v>67</v>
      </c>
      <c r="F99" s="536">
        <f>SUM(Лист1!G583)</f>
        <v>63000</v>
      </c>
    </row>
    <row r="100" spans="1:6" ht="31.8" x14ac:dyDescent="0.3">
      <c r="A100" s="440" t="s">
        <v>414</v>
      </c>
      <c r="B100" s="548" t="s">
        <v>37</v>
      </c>
      <c r="C100" s="560" t="s">
        <v>97</v>
      </c>
      <c r="D100" s="570">
        <v>7000011470</v>
      </c>
      <c r="E100" s="541" t="s">
        <v>413</v>
      </c>
      <c r="F100" s="536">
        <f>SUM(Лист1!G584)</f>
        <v>18193</v>
      </c>
    </row>
    <row r="101" spans="1:6" x14ac:dyDescent="0.3">
      <c r="A101" s="451" t="s">
        <v>163</v>
      </c>
      <c r="B101" s="546" t="s">
        <v>37</v>
      </c>
      <c r="C101" s="539" t="s">
        <v>35</v>
      </c>
      <c r="D101" s="542" t="s">
        <v>279</v>
      </c>
      <c r="E101" s="543" t="s">
        <v>15</v>
      </c>
      <c r="F101" s="517">
        <f>SUM(F102)</f>
        <v>0</v>
      </c>
    </row>
    <row r="102" spans="1:6" x14ac:dyDescent="0.3">
      <c r="A102" s="452" t="s">
        <v>164</v>
      </c>
      <c r="B102" s="470" t="s">
        <v>37</v>
      </c>
      <c r="C102" s="481" t="s">
        <v>35</v>
      </c>
      <c r="D102" s="444" t="s">
        <v>334</v>
      </c>
      <c r="E102" s="516" t="s">
        <v>15</v>
      </c>
      <c r="F102" s="574">
        <f>SUM(F103)</f>
        <v>0</v>
      </c>
    </row>
    <row r="103" spans="1:6" x14ac:dyDescent="0.3">
      <c r="A103" s="449" t="s">
        <v>20</v>
      </c>
      <c r="B103" s="443" t="s">
        <v>37</v>
      </c>
      <c r="C103" s="437" t="s">
        <v>35</v>
      </c>
      <c r="D103" s="444" t="s">
        <v>334</v>
      </c>
      <c r="E103" s="443" t="s">
        <v>21</v>
      </c>
      <c r="F103" s="518">
        <f>SUM(F104)</f>
        <v>0</v>
      </c>
    </row>
    <row r="104" spans="1:6" x14ac:dyDescent="0.3">
      <c r="A104" s="440" t="s">
        <v>22</v>
      </c>
      <c r="B104" s="443" t="s">
        <v>37</v>
      </c>
      <c r="C104" s="437" t="s">
        <v>35</v>
      </c>
      <c r="D104" s="444" t="s">
        <v>334</v>
      </c>
      <c r="E104" s="443" t="s">
        <v>23</v>
      </c>
      <c r="F104" s="518">
        <f>SUM(F105)</f>
        <v>0</v>
      </c>
    </row>
    <row r="105" spans="1:6" x14ac:dyDescent="0.3">
      <c r="A105" s="440" t="s">
        <v>24</v>
      </c>
      <c r="B105" s="443" t="s">
        <v>37</v>
      </c>
      <c r="C105" s="437" t="s">
        <v>35</v>
      </c>
      <c r="D105" s="444" t="s">
        <v>334</v>
      </c>
      <c r="E105" s="443" t="s">
        <v>25</v>
      </c>
      <c r="F105" s="518">
        <f>SUM(Лист1!G328)</f>
        <v>0</v>
      </c>
    </row>
    <row r="106" spans="1:6" x14ac:dyDescent="0.3">
      <c r="A106" s="492" t="s">
        <v>165</v>
      </c>
      <c r="B106" s="469" t="s">
        <v>37</v>
      </c>
      <c r="C106" s="465">
        <v>11</v>
      </c>
      <c r="D106" s="465" t="s">
        <v>279</v>
      </c>
      <c r="E106" s="466" t="s">
        <v>15</v>
      </c>
      <c r="F106" s="557">
        <f>SUM(F107)</f>
        <v>95000</v>
      </c>
    </row>
    <row r="107" spans="1:6" x14ac:dyDescent="0.3">
      <c r="A107" s="455" t="s">
        <v>166</v>
      </c>
      <c r="B107" s="470" t="s">
        <v>37</v>
      </c>
      <c r="C107" s="483">
        <v>11</v>
      </c>
      <c r="D107" s="444" t="s">
        <v>335</v>
      </c>
      <c r="E107" s="516" t="s">
        <v>15</v>
      </c>
      <c r="F107" s="489">
        <f>SUM(F108+F110)</f>
        <v>95000</v>
      </c>
    </row>
    <row r="108" spans="1:6" x14ac:dyDescent="0.3">
      <c r="A108" s="440" t="s">
        <v>178</v>
      </c>
      <c r="B108" s="443" t="s">
        <v>37</v>
      </c>
      <c r="C108" s="444">
        <v>11</v>
      </c>
      <c r="D108" s="444" t="s">
        <v>335</v>
      </c>
      <c r="E108" s="516" t="s">
        <v>179</v>
      </c>
      <c r="F108" s="489">
        <f>SUM(F109)</f>
        <v>5000</v>
      </c>
    </row>
    <row r="109" spans="1:6" x14ac:dyDescent="0.3">
      <c r="A109" s="446" t="s">
        <v>180</v>
      </c>
      <c r="B109" s="443" t="s">
        <v>37</v>
      </c>
      <c r="C109" s="444">
        <v>11</v>
      </c>
      <c r="D109" s="444" t="s">
        <v>335</v>
      </c>
      <c r="E109" s="516" t="s">
        <v>181</v>
      </c>
      <c r="F109" s="489">
        <f>SUM(Лист1!G332)</f>
        <v>5000</v>
      </c>
    </row>
    <row r="110" spans="1:6" x14ac:dyDescent="0.3">
      <c r="A110" s="440" t="s">
        <v>75</v>
      </c>
      <c r="B110" s="443" t="s">
        <v>37</v>
      </c>
      <c r="C110" s="444">
        <v>11</v>
      </c>
      <c r="D110" s="444" t="s">
        <v>335</v>
      </c>
      <c r="E110" s="443" t="s">
        <v>76</v>
      </c>
      <c r="F110" s="489">
        <f>SUM(F111)</f>
        <v>90000</v>
      </c>
    </row>
    <row r="111" spans="1:6" x14ac:dyDescent="0.3">
      <c r="A111" s="446" t="s">
        <v>166</v>
      </c>
      <c r="B111" s="443" t="s">
        <v>37</v>
      </c>
      <c r="C111" s="444">
        <v>11</v>
      </c>
      <c r="D111" s="444" t="s">
        <v>335</v>
      </c>
      <c r="E111" s="443" t="s">
        <v>167</v>
      </c>
      <c r="F111" s="489">
        <f>SUM(Лист1!G334)</f>
        <v>90000</v>
      </c>
    </row>
    <row r="112" spans="1:6" x14ac:dyDescent="0.3">
      <c r="A112" s="451" t="s">
        <v>99</v>
      </c>
      <c r="B112" s="469" t="s">
        <v>37</v>
      </c>
      <c r="C112" s="465">
        <v>13</v>
      </c>
      <c r="D112" s="465" t="s">
        <v>279</v>
      </c>
      <c r="E112" s="466" t="s">
        <v>15</v>
      </c>
      <c r="F112" s="557">
        <f>SUM(F113+F116+F124+F128)</f>
        <v>4764961.3099999996</v>
      </c>
    </row>
    <row r="113" spans="1:6" ht="93" x14ac:dyDescent="0.3">
      <c r="A113" s="471" t="s">
        <v>101</v>
      </c>
      <c r="B113" s="462" t="s">
        <v>37</v>
      </c>
      <c r="C113" s="462" t="s">
        <v>100</v>
      </c>
      <c r="D113" s="437" t="s">
        <v>305</v>
      </c>
      <c r="E113" s="462" t="s">
        <v>15</v>
      </c>
      <c r="F113" s="489">
        <f>SUM(F114)</f>
        <v>400</v>
      </c>
    </row>
    <row r="114" spans="1:6" x14ac:dyDescent="0.3">
      <c r="A114" s="440" t="s">
        <v>102</v>
      </c>
      <c r="B114" s="436" t="s">
        <v>37</v>
      </c>
      <c r="C114" s="436" t="s">
        <v>100</v>
      </c>
      <c r="D114" s="437" t="s">
        <v>305</v>
      </c>
      <c r="E114" s="436" t="s">
        <v>103</v>
      </c>
      <c r="F114" s="489">
        <f>SUM(F115)</f>
        <v>400</v>
      </c>
    </row>
    <row r="115" spans="1:6" x14ac:dyDescent="0.3">
      <c r="A115" s="440" t="s">
        <v>104</v>
      </c>
      <c r="B115" s="436" t="s">
        <v>37</v>
      </c>
      <c r="C115" s="436" t="s">
        <v>100</v>
      </c>
      <c r="D115" s="437" t="s">
        <v>305</v>
      </c>
      <c r="E115" s="436" t="s">
        <v>105</v>
      </c>
      <c r="F115" s="489">
        <f>SUM(Лист1!G179)</f>
        <v>400</v>
      </c>
    </row>
    <row r="116" spans="1:6" ht="79.8" x14ac:dyDescent="0.3">
      <c r="A116" s="452" t="s">
        <v>168</v>
      </c>
      <c r="B116" s="462" t="s">
        <v>37</v>
      </c>
      <c r="C116" s="485" t="s">
        <v>100</v>
      </c>
      <c r="D116" s="444" t="s">
        <v>336</v>
      </c>
      <c r="E116" s="485" t="s">
        <v>15</v>
      </c>
      <c r="F116" s="489">
        <f>SUM(F117+F121)</f>
        <v>300792</v>
      </c>
    </row>
    <row r="117" spans="1:6" ht="31.8" x14ac:dyDescent="0.3">
      <c r="A117" s="440" t="s">
        <v>62</v>
      </c>
      <c r="B117" s="436" t="s">
        <v>37</v>
      </c>
      <c r="C117" s="438" t="s">
        <v>100</v>
      </c>
      <c r="D117" s="444" t="s">
        <v>336</v>
      </c>
      <c r="E117" s="436" t="s">
        <v>63</v>
      </c>
      <c r="F117" s="489">
        <f>SUM(F118)</f>
        <v>242592</v>
      </c>
    </row>
    <row r="118" spans="1:6" x14ac:dyDescent="0.3">
      <c r="A118" s="440" t="s">
        <v>64</v>
      </c>
      <c r="B118" s="436" t="s">
        <v>37</v>
      </c>
      <c r="C118" s="438" t="s">
        <v>100</v>
      </c>
      <c r="D118" s="444" t="s">
        <v>336</v>
      </c>
      <c r="E118" s="436" t="s">
        <v>65</v>
      </c>
      <c r="F118" s="489">
        <f>SUM(F119:F120)</f>
        <v>242592</v>
      </c>
    </row>
    <row r="119" spans="1:6" x14ac:dyDescent="0.3">
      <c r="A119" s="440" t="s">
        <v>66</v>
      </c>
      <c r="B119" s="436" t="s">
        <v>37</v>
      </c>
      <c r="C119" s="438" t="s">
        <v>100</v>
      </c>
      <c r="D119" s="444" t="s">
        <v>336</v>
      </c>
      <c r="E119" s="436" t="s">
        <v>67</v>
      </c>
      <c r="F119" s="489">
        <f>SUM(Лист1!G339)</f>
        <v>186330</v>
      </c>
    </row>
    <row r="120" spans="1:6" ht="31.8" x14ac:dyDescent="0.3">
      <c r="A120" s="440" t="s">
        <v>414</v>
      </c>
      <c r="B120" s="436" t="s">
        <v>37</v>
      </c>
      <c r="C120" s="438" t="s">
        <v>100</v>
      </c>
      <c r="D120" s="444" t="s">
        <v>336</v>
      </c>
      <c r="E120" s="436" t="s">
        <v>413</v>
      </c>
      <c r="F120" s="489">
        <f>SUM(Лист1!G340)</f>
        <v>56262</v>
      </c>
    </row>
    <row r="121" spans="1:6" x14ac:dyDescent="0.3">
      <c r="A121" s="440" t="s">
        <v>20</v>
      </c>
      <c r="B121" s="436" t="s">
        <v>37</v>
      </c>
      <c r="C121" s="438" t="s">
        <v>100</v>
      </c>
      <c r="D121" s="444" t="s">
        <v>336</v>
      </c>
      <c r="E121" s="436" t="s">
        <v>21</v>
      </c>
      <c r="F121" s="489">
        <f>SUM(F122)</f>
        <v>58200</v>
      </c>
    </row>
    <row r="122" spans="1:6" x14ac:dyDescent="0.3">
      <c r="A122" s="440" t="s">
        <v>22</v>
      </c>
      <c r="B122" s="436" t="s">
        <v>37</v>
      </c>
      <c r="C122" s="438" t="s">
        <v>100</v>
      </c>
      <c r="D122" s="444" t="s">
        <v>336</v>
      </c>
      <c r="E122" s="436" t="s">
        <v>23</v>
      </c>
      <c r="F122" s="489">
        <f>SUM(F123)</f>
        <v>58200</v>
      </c>
    </row>
    <row r="123" spans="1:6" x14ac:dyDescent="0.3">
      <c r="A123" s="440" t="s">
        <v>24</v>
      </c>
      <c r="B123" s="436" t="s">
        <v>37</v>
      </c>
      <c r="C123" s="438" t="s">
        <v>100</v>
      </c>
      <c r="D123" s="444" t="s">
        <v>336</v>
      </c>
      <c r="E123" s="436" t="s">
        <v>25</v>
      </c>
      <c r="F123" s="489">
        <f>SUM(Лист1!G343)</f>
        <v>58200</v>
      </c>
    </row>
    <row r="124" spans="1:6" ht="40.200000000000003" x14ac:dyDescent="0.3">
      <c r="A124" s="452" t="s">
        <v>175</v>
      </c>
      <c r="B124" s="462" t="s">
        <v>37</v>
      </c>
      <c r="C124" s="485" t="s">
        <v>100</v>
      </c>
      <c r="D124" s="483" t="s">
        <v>338</v>
      </c>
      <c r="E124" s="485" t="s">
        <v>15</v>
      </c>
      <c r="F124" s="573">
        <f>SUM(F125)</f>
        <v>4009594</v>
      </c>
    </row>
    <row r="125" spans="1:6" ht="21.6" x14ac:dyDescent="0.3">
      <c r="A125" s="440" t="s">
        <v>26</v>
      </c>
      <c r="B125" s="436" t="s">
        <v>37</v>
      </c>
      <c r="C125" s="438" t="s">
        <v>100</v>
      </c>
      <c r="D125" s="483" t="s">
        <v>338</v>
      </c>
      <c r="E125" s="436" t="s">
        <v>27</v>
      </c>
      <c r="F125" s="490">
        <f>SUM(F126:F127)</f>
        <v>4009594</v>
      </c>
    </row>
    <row r="126" spans="1:6" ht="21.6" x14ac:dyDescent="0.3">
      <c r="A126" s="441" t="s">
        <v>39</v>
      </c>
      <c r="B126" s="436" t="s">
        <v>37</v>
      </c>
      <c r="C126" s="438" t="s">
        <v>100</v>
      </c>
      <c r="D126" s="483" t="s">
        <v>338</v>
      </c>
      <c r="E126" s="436" t="s">
        <v>40</v>
      </c>
      <c r="F126" s="490">
        <f>SUM(Лист1!G346)</f>
        <v>3960294</v>
      </c>
    </row>
    <row r="127" spans="1:6" x14ac:dyDescent="0.3">
      <c r="A127" s="441" t="s">
        <v>28</v>
      </c>
      <c r="B127" s="436" t="s">
        <v>37</v>
      </c>
      <c r="C127" s="438" t="s">
        <v>100</v>
      </c>
      <c r="D127" s="483" t="s">
        <v>338</v>
      </c>
      <c r="E127" s="436" t="s">
        <v>29</v>
      </c>
      <c r="F127" s="573">
        <f>SUM(Лист1!G347)</f>
        <v>49300</v>
      </c>
    </row>
    <row r="128" spans="1:6" ht="27" x14ac:dyDescent="0.3">
      <c r="A128" s="447" t="s">
        <v>418</v>
      </c>
      <c r="B128" s="462" t="s">
        <v>37</v>
      </c>
      <c r="C128" s="485" t="s">
        <v>100</v>
      </c>
      <c r="D128" s="483" t="s">
        <v>417</v>
      </c>
      <c r="E128" s="485" t="s">
        <v>15</v>
      </c>
      <c r="F128" s="573">
        <f>SUM(F129)</f>
        <v>454175.31</v>
      </c>
    </row>
    <row r="129" spans="1:6" x14ac:dyDescent="0.3">
      <c r="A129" s="440" t="s">
        <v>20</v>
      </c>
      <c r="B129" s="436" t="s">
        <v>37</v>
      </c>
      <c r="C129" s="438" t="s">
        <v>100</v>
      </c>
      <c r="D129" s="444" t="s">
        <v>417</v>
      </c>
      <c r="E129" s="436" t="s">
        <v>21</v>
      </c>
      <c r="F129" s="573">
        <f>SUM(F130)</f>
        <v>454175.31</v>
      </c>
    </row>
    <row r="130" spans="1:6" x14ac:dyDescent="0.3">
      <c r="A130" s="440" t="s">
        <v>22</v>
      </c>
      <c r="B130" s="436" t="s">
        <v>37</v>
      </c>
      <c r="C130" s="438" t="s">
        <v>100</v>
      </c>
      <c r="D130" s="444" t="s">
        <v>417</v>
      </c>
      <c r="E130" s="436" t="s">
        <v>23</v>
      </c>
      <c r="F130" s="573">
        <f>SUM(F131)</f>
        <v>454175.31</v>
      </c>
    </row>
    <row r="131" spans="1:6" x14ac:dyDescent="0.3">
      <c r="A131" s="440" t="s">
        <v>24</v>
      </c>
      <c r="B131" s="436" t="s">
        <v>37</v>
      </c>
      <c r="C131" s="438" t="s">
        <v>100</v>
      </c>
      <c r="D131" s="444" t="s">
        <v>417</v>
      </c>
      <c r="E131" s="436" t="s">
        <v>25</v>
      </c>
      <c r="F131" s="573">
        <f>SUM(Лист1!G351)</f>
        <v>454175.31</v>
      </c>
    </row>
    <row r="132" spans="1:6" ht="17.399999999999999" x14ac:dyDescent="0.3">
      <c r="A132" s="463" t="s">
        <v>106</v>
      </c>
      <c r="B132" s="506" t="s">
        <v>46</v>
      </c>
      <c r="C132" s="507" t="s">
        <v>14</v>
      </c>
      <c r="D132" s="507" t="s">
        <v>279</v>
      </c>
      <c r="E132" s="507" t="s">
        <v>15</v>
      </c>
      <c r="F132" s="557">
        <f>SUM(F133)</f>
        <v>1371852</v>
      </c>
    </row>
    <row r="133" spans="1:6" x14ac:dyDescent="0.3">
      <c r="A133" s="451" t="s">
        <v>107</v>
      </c>
      <c r="B133" s="464" t="s">
        <v>46</v>
      </c>
      <c r="C133" s="464" t="s">
        <v>17</v>
      </c>
      <c r="D133" s="467" t="s">
        <v>279</v>
      </c>
      <c r="E133" s="468" t="s">
        <v>15</v>
      </c>
      <c r="F133" s="557">
        <f>SUM(F134)</f>
        <v>1371852</v>
      </c>
    </row>
    <row r="134" spans="1:6" ht="53.4" x14ac:dyDescent="0.3">
      <c r="A134" s="452" t="s">
        <v>108</v>
      </c>
      <c r="B134" s="462" t="s">
        <v>46</v>
      </c>
      <c r="C134" s="462" t="s">
        <v>17</v>
      </c>
      <c r="D134" s="437" t="s">
        <v>306</v>
      </c>
      <c r="E134" s="485" t="s">
        <v>15</v>
      </c>
      <c r="F134" s="489">
        <f>SUM(F135)</f>
        <v>1371852</v>
      </c>
    </row>
    <row r="135" spans="1:6" x14ac:dyDescent="0.3">
      <c r="A135" s="440" t="s">
        <v>102</v>
      </c>
      <c r="B135" s="436" t="s">
        <v>46</v>
      </c>
      <c r="C135" s="436" t="s">
        <v>17</v>
      </c>
      <c r="D135" s="437" t="s">
        <v>306</v>
      </c>
      <c r="E135" s="436" t="s">
        <v>103</v>
      </c>
      <c r="F135" s="489">
        <f>SUM(F136)</f>
        <v>1371852</v>
      </c>
    </row>
    <row r="136" spans="1:6" x14ac:dyDescent="0.3">
      <c r="A136" s="440" t="s">
        <v>104</v>
      </c>
      <c r="B136" s="436" t="s">
        <v>46</v>
      </c>
      <c r="C136" s="436" t="s">
        <v>17</v>
      </c>
      <c r="D136" s="437" t="s">
        <v>306</v>
      </c>
      <c r="E136" s="436" t="s">
        <v>105</v>
      </c>
      <c r="F136" s="489">
        <f>SUM(Лист1!G184)</f>
        <v>1371852</v>
      </c>
    </row>
    <row r="137" spans="1:6" ht="28.2" x14ac:dyDescent="0.3">
      <c r="A137" s="512" t="s">
        <v>16</v>
      </c>
      <c r="B137" s="453" t="s">
        <v>17</v>
      </c>
      <c r="C137" s="454" t="s">
        <v>14</v>
      </c>
      <c r="D137" s="454" t="s">
        <v>279</v>
      </c>
      <c r="E137" s="453" t="s">
        <v>15</v>
      </c>
      <c r="F137" s="557">
        <f>SUM(F138+F151+F159)</f>
        <v>1836620</v>
      </c>
    </row>
    <row r="138" spans="1:6" ht="27" x14ac:dyDescent="0.3">
      <c r="A138" s="451" t="s">
        <v>176</v>
      </c>
      <c r="B138" s="464" t="s">
        <v>17</v>
      </c>
      <c r="C138" s="467" t="s">
        <v>60</v>
      </c>
      <c r="D138" s="467" t="s">
        <v>279</v>
      </c>
      <c r="E138" s="464" t="s">
        <v>15</v>
      </c>
      <c r="F138" s="557">
        <f>SUM(F139)</f>
        <v>1684620</v>
      </c>
    </row>
    <row r="139" spans="1:6" ht="40.200000000000003" x14ac:dyDescent="0.3">
      <c r="A139" s="452" t="s">
        <v>176</v>
      </c>
      <c r="B139" s="462" t="s">
        <v>17</v>
      </c>
      <c r="C139" s="481" t="s">
        <v>60</v>
      </c>
      <c r="D139" s="444" t="s">
        <v>339</v>
      </c>
      <c r="E139" s="485" t="s">
        <v>15</v>
      </c>
      <c r="F139" s="489">
        <f>SUM(F140+F144+F147)</f>
        <v>1684620</v>
      </c>
    </row>
    <row r="140" spans="1:6" ht="31.8" x14ac:dyDescent="0.3">
      <c r="A140" s="440" t="s">
        <v>62</v>
      </c>
      <c r="B140" s="436" t="s">
        <v>17</v>
      </c>
      <c r="C140" s="437" t="s">
        <v>60</v>
      </c>
      <c r="D140" s="444" t="s">
        <v>339</v>
      </c>
      <c r="E140" s="436" t="s">
        <v>63</v>
      </c>
      <c r="F140" s="489">
        <f>SUM(F141)</f>
        <v>1562400</v>
      </c>
    </row>
    <row r="141" spans="1:6" x14ac:dyDescent="0.3">
      <c r="A141" s="440" t="s">
        <v>71</v>
      </c>
      <c r="B141" s="436" t="s">
        <v>17</v>
      </c>
      <c r="C141" s="437" t="s">
        <v>60</v>
      </c>
      <c r="D141" s="444" t="s">
        <v>339</v>
      </c>
      <c r="E141" s="436" t="s">
        <v>72</v>
      </c>
      <c r="F141" s="489">
        <f>SUM(F142:F143)</f>
        <v>1562400</v>
      </c>
    </row>
    <row r="142" spans="1:6" x14ac:dyDescent="0.3">
      <c r="A142" s="440" t="s">
        <v>66</v>
      </c>
      <c r="B142" s="436" t="s">
        <v>17</v>
      </c>
      <c r="C142" s="437" t="s">
        <v>60</v>
      </c>
      <c r="D142" s="444" t="s">
        <v>339</v>
      </c>
      <c r="E142" s="436" t="s">
        <v>73</v>
      </c>
      <c r="F142" s="489">
        <f>SUM(Лист1!G357)</f>
        <v>1200000</v>
      </c>
    </row>
    <row r="143" spans="1:6" ht="21.6" x14ac:dyDescent="0.3">
      <c r="A143" s="440" t="s">
        <v>416</v>
      </c>
      <c r="B143" s="436" t="s">
        <v>17</v>
      </c>
      <c r="C143" s="437" t="s">
        <v>60</v>
      </c>
      <c r="D143" s="444" t="s">
        <v>339</v>
      </c>
      <c r="E143" s="436" t="s">
        <v>415</v>
      </c>
      <c r="F143" s="489">
        <f>SUM(Лист1!G358)</f>
        <v>362400</v>
      </c>
    </row>
    <row r="144" spans="1:6" x14ac:dyDescent="0.3">
      <c r="A144" s="558" t="s">
        <v>20</v>
      </c>
      <c r="B144" s="527" t="s">
        <v>17</v>
      </c>
      <c r="C144" s="554" t="s">
        <v>60</v>
      </c>
      <c r="D144" s="444" t="s">
        <v>339</v>
      </c>
      <c r="E144" s="527" t="s">
        <v>21</v>
      </c>
      <c r="F144" s="489">
        <f>SUM(F145)</f>
        <v>119200</v>
      </c>
    </row>
    <row r="145" spans="1:6" x14ac:dyDescent="0.3">
      <c r="A145" s="558" t="s">
        <v>22</v>
      </c>
      <c r="B145" s="527" t="s">
        <v>17</v>
      </c>
      <c r="C145" s="554" t="s">
        <v>60</v>
      </c>
      <c r="D145" s="444" t="s">
        <v>339</v>
      </c>
      <c r="E145" s="527" t="s">
        <v>23</v>
      </c>
      <c r="F145" s="489">
        <f>SUM(F146)</f>
        <v>119200</v>
      </c>
    </row>
    <row r="146" spans="1:6" x14ac:dyDescent="0.3">
      <c r="A146" s="440" t="s">
        <v>24</v>
      </c>
      <c r="B146" s="527" t="s">
        <v>17</v>
      </c>
      <c r="C146" s="554" t="s">
        <v>60</v>
      </c>
      <c r="D146" s="444" t="s">
        <v>339</v>
      </c>
      <c r="E146" s="527">
        <v>244</v>
      </c>
      <c r="F146" s="489">
        <f>SUM(Лист1!G361)</f>
        <v>119200</v>
      </c>
    </row>
    <row r="147" spans="1:6" x14ac:dyDescent="0.3">
      <c r="A147" s="558" t="s">
        <v>75</v>
      </c>
      <c r="B147" s="527" t="s">
        <v>17</v>
      </c>
      <c r="C147" s="554" t="s">
        <v>60</v>
      </c>
      <c r="D147" s="444" t="s">
        <v>339</v>
      </c>
      <c r="E147" s="527" t="s">
        <v>76</v>
      </c>
      <c r="F147" s="489">
        <f>SUM(F149:F150)</f>
        <v>3020</v>
      </c>
    </row>
    <row r="148" spans="1:6" x14ac:dyDescent="0.3">
      <c r="A148" s="558" t="s">
        <v>398</v>
      </c>
      <c r="B148" s="436" t="s">
        <v>17</v>
      </c>
      <c r="C148" s="437" t="s">
        <v>60</v>
      </c>
      <c r="D148" s="444" t="s">
        <v>339</v>
      </c>
      <c r="E148" s="436" t="s">
        <v>397</v>
      </c>
      <c r="F148" s="489">
        <f>SUM(F149:F150)</f>
        <v>3020</v>
      </c>
    </row>
    <row r="149" spans="1:6" x14ac:dyDescent="0.3">
      <c r="A149" s="440" t="s">
        <v>79</v>
      </c>
      <c r="B149" s="436" t="s">
        <v>17</v>
      </c>
      <c r="C149" s="437" t="s">
        <v>60</v>
      </c>
      <c r="D149" s="444" t="s">
        <v>339</v>
      </c>
      <c r="E149" s="436" t="s">
        <v>80</v>
      </c>
      <c r="F149" s="489">
        <f>SUM(Лист1!G364)</f>
        <v>3020</v>
      </c>
    </row>
    <row r="150" spans="1:6" x14ac:dyDescent="0.3">
      <c r="A150" s="440" t="s">
        <v>83</v>
      </c>
      <c r="B150" s="436" t="s">
        <v>17</v>
      </c>
      <c r="C150" s="437" t="s">
        <v>60</v>
      </c>
      <c r="D150" s="444" t="s">
        <v>339</v>
      </c>
      <c r="E150" s="436" t="s">
        <v>84</v>
      </c>
      <c r="F150" s="489">
        <f>SUM(Лист1!G365)</f>
        <v>0</v>
      </c>
    </row>
    <row r="151" spans="1:6" x14ac:dyDescent="0.3">
      <c r="A151" s="451" t="s">
        <v>177</v>
      </c>
      <c r="B151" s="546" t="s">
        <v>17</v>
      </c>
      <c r="C151" s="542">
        <v>10</v>
      </c>
      <c r="D151" s="542" t="s">
        <v>279</v>
      </c>
      <c r="E151" s="543" t="s">
        <v>15</v>
      </c>
      <c r="F151" s="517">
        <f>SUM(F152+F155)</f>
        <v>50000</v>
      </c>
    </row>
    <row r="152" spans="1:6" x14ac:dyDescent="0.3">
      <c r="A152" s="455" t="s">
        <v>166</v>
      </c>
      <c r="B152" s="470" t="s">
        <v>17</v>
      </c>
      <c r="C152" s="483">
        <v>10</v>
      </c>
      <c r="D152" s="483" t="s">
        <v>335</v>
      </c>
      <c r="E152" s="516" t="s">
        <v>15</v>
      </c>
      <c r="F152" s="518">
        <f>SUM(F153)</f>
        <v>0</v>
      </c>
    </row>
    <row r="153" spans="1:6" x14ac:dyDescent="0.3">
      <c r="A153" s="440" t="s">
        <v>178</v>
      </c>
      <c r="B153" s="443" t="s">
        <v>17</v>
      </c>
      <c r="C153" s="444">
        <v>10</v>
      </c>
      <c r="D153" s="483" t="s">
        <v>335</v>
      </c>
      <c r="E153" s="443" t="s">
        <v>179</v>
      </c>
      <c r="F153" s="518">
        <f>SUM(F154)</f>
        <v>0</v>
      </c>
    </row>
    <row r="154" spans="1:6" x14ac:dyDescent="0.3">
      <c r="A154" s="446" t="s">
        <v>180</v>
      </c>
      <c r="B154" s="443" t="s">
        <v>17</v>
      </c>
      <c r="C154" s="444">
        <v>10</v>
      </c>
      <c r="D154" s="483" t="s">
        <v>335</v>
      </c>
      <c r="E154" s="443" t="s">
        <v>181</v>
      </c>
      <c r="F154" s="518">
        <f>SUM(Лист1!G369)</f>
        <v>0</v>
      </c>
    </row>
    <row r="155" spans="1:6" x14ac:dyDescent="0.3">
      <c r="A155" s="452" t="s">
        <v>403</v>
      </c>
      <c r="B155" s="470" t="s">
        <v>17</v>
      </c>
      <c r="C155" s="483">
        <v>10</v>
      </c>
      <c r="D155" s="483" t="s">
        <v>402</v>
      </c>
      <c r="E155" s="516" t="s">
        <v>15</v>
      </c>
      <c r="F155" s="574">
        <f>SUM(F156)</f>
        <v>50000</v>
      </c>
    </row>
    <row r="156" spans="1:6" x14ac:dyDescent="0.3">
      <c r="A156" s="440" t="s">
        <v>20</v>
      </c>
      <c r="B156" s="436" t="s">
        <v>17</v>
      </c>
      <c r="C156" s="444">
        <v>10</v>
      </c>
      <c r="D156" s="483" t="s">
        <v>402</v>
      </c>
      <c r="E156" s="436" t="s">
        <v>21</v>
      </c>
      <c r="F156" s="574">
        <f>SUM(F157)</f>
        <v>50000</v>
      </c>
    </row>
    <row r="157" spans="1:6" x14ac:dyDescent="0.3">
      <c r="A157" s="440" t="s">
        <v>22</v>
      </c>
      <c r="B157" s="436" t="s">
        <v>17</v>
      </c>
      <c r="C157" s="483">
        <v>10</v>
      </c>
      <c r="D157" s="483" t="s">
        <v>402</v>
      </c>
      <c r="E157" s="436" t="s">
        <v>23</v>
      </c>
      <c r="F157" s="574">
        <f>SUM(F158)</f>
        <v>50000</v>
      </c>
    </row>
    <row r="158" spans="1:6" x14ac:dyDescent="0.3">
      <c r="A158" s="440" t="s">
        <v>24</v>
      </c>
      <c r="B158" s="436" t="s">
        <v>17</v>
      </c>
      <c r="C158" s="444">
        <v>10</v>
      </c>
      <c r="D158" s="483" t="s">
        <v>402</v>
      </c>
      <c r="E158" s="436" t="s">
        <v>25</v>
      </c>
      <c r="F158" s="574">
        <f>SUM(Лист1!G373)</f>
        <v>50000</v>
      </c>
    </row>
    <row r="159" spans="1:6" ht="28.2" x14ac:dyDescent="0.3">
      <c r="A159" s="477" t="s">
        <v>275</v>
      </c>
      <c r="B159" s="464" t="s">
        <v>17</v>
      </c>
      <c r="C159" s="467">
        <v>14</v>
      </c>
      <c r="D159" s="467" t="s">
        <v>279</v>
      </c>
      <c r="E159" s="464" t="s">
        <v>15</v>
      </c>
      <c r="F159" s="557">
        <f>SUM(F160+F166)</f>
        <v>102000</v>
      </c>
    </row>
    <row r="160" spans="1:6" ht="27" x14ac:dyDescent="0.3">
      <c r="A160" s="447" t="s">
        <v>32</v>
      </c>
      <c r="B160" s="462" t="s">
        <v>17</v>
      </c>
      <c r="C160" s="462" t="s">
        <v>19</v>
      </c>
      <c r="D160" s="444" t="s">
        <v>281</v>
      </c>
      <c r="E160" s="462" t="s">
        <v>15</v>
      </c>
      <c r="F160" s="489">
        <f>SUM(F161+F164)</f>
        <v>40000</v>
      </c>
    </row>
    <row r="161" spans="1:6" x14ac:dyDescent="0.3">
      <c r="A161" s="440" t="s">
        <v>20</v>
      </c>
      <c r="B161" s="443" t="s">
        <v>17</v>
      </c>
      <c r="C161" s="443" t="s">
        <v>19</v>
      </c>
      <c r="D161" s="444" t="s">
        <v>281</v>
      </c>
      <c r="E161" s="443" t="s">
        <v>21</v>
      </c>
      <c r="F161" s="489">
        <f>SUM(F162)</f>
        <v>40000</v>
      </c>
    </row>
    <row r="162" spans="1:6" x14ac:dyDescent="0.3">
      <c r="A162" s="440" t="s">
        <v>22</v>
      </c>
      <c r="B162" s="436" t="s">
        <v>17</v>
      </c>
      <c r="C162" s="436" t="s">
        <v>19</v>
      </c>
      <c r="D162" s="444" t="s">
        <v>281</v>
      </c>
      <c r="E162" s="436" t="s">
        <v>23</v>
      </c>
      <c r="F162" s="489">
        <f>SUM(F163)</f>
        <v>40000</v>
      </c>
    </row>
    <row r="163" spans="1:6" x14ac:dyDescent="0.3">
      <c r="A163" s="440" t="s">
        <v>24</v>
      </c>
      <c r="B163" s="436" t="s">
        <v>17</v>
      </c>
      <c r="C163" s="436" t="s">
        <v>19</v>
      </c>
      <c r="D163" s="444" t="s">
        <v>281</v>
      </c>
      <c r="E163" s="436" t="s">
        <v>25</v>
      </c>
      <c r="F163" s="489">
        <f>SUM(Лист1!G32)</f>
        <v>40000</v>
      </c>
    </row>
    <row r="164" spans="1:6" ht="21.6" x14ac:dyDescent="0.3">
      <c r="A164" s="440" t="s">
        <v>26</v>
      </c>
      <c r="B164" s="436" t="s">
        <v>17</v>
      </c>
      <c r="C164" s="436" t="s">
        <v>19</v>
      </c>
      <c r="D164" s="444" t="s">
        <v>281</v>
      </c>
      <c r="E164" s="436" t="s">
        <v>27</v>
      </c>
      <c r="F164" s="489">
        <f>SUM(F165)</f>
        <v>0</v>
      </c>
    </row>
    <row r="165" spans="1:6" x14ac:dyDescent="0.3">
      <c r="A165" s="441" t="s">
        <v>28</v>
      </c>
      <c r="B165" s="436" t="s">
        <v>17</v>
      </c>
      <c r="C165" s="436" t="s">
        <v>19</v>
      </c>
      <c r="D165" s="444" t="s">
        <v>281</v>
      </c>
      <c r="E165" s="436" t="s">
        <v>29</v>
      </c>
      <c r="F165" s="489">
        <f>SUM(Лист1!G34)</f>
        <v>0</v>
      </c>
    </row>
    <row r="166" spans="1:6" ht="27" x14ac:dyDescent="0.3">
      <c r="A166" s="452" t="s">
        <v>18</v>
      </c>
      <c r="B166" s="462" t="s">
        <v>17</v>
      </c>
      <c r="C166" s="462" t="s">
        <v>19</v>
      </c>
      <c r="D166" s="444" t="s">
        <v>280</v>
      </c>
      <c r="E166" s="462" t="s">
        <v>15</v>
      </c>
      <c r="F166" s="489">
        <f>SUM(F167+F170)</f>
        <v>62000</v>
      </c>
    </row>
    <row r="167" spans="1:6" x14ac:dyDescent="0.3">
      <c r="A167" s="440" t="s">
        <v>20</v>
      </c>
      <c r="B167" s="436" t="s">
        <v>17</v>
      </c>
      <c r="C167" s="436" t="s">
        <v>19</v>
      </c>
      <c r="D167" s="444" t="s">
        <v>280</v>
      </c>
      <c r="E167" s="436" t="s">
        <v>21</v>
      </c>
      <c r="F167" s="489">
        <f>SUM(F168)</f>
        <v>0</v>
      </c>
    </row>
    <row r="168" spans="1:6" x14ac:dyDescent="0.3">
      <c r="A168" s="440" t="s">
        <v>22</v>
      </c>
      <c r="B168" s="527" t="s">
        <v>17</v>
      </c>
      <c r="C168" s="527" t="s">
        <v>19</v>
      </c>
      <c r="D168" s="444" t="s">
        <v>280</v>
      </c>
      <c r="E168" s="527">
        <v>240</v>
      </c>
      <c r="F168" s="489">
        <f>SUM(F169)</f>
        <v>0</v>
      </c>
    </row>
    <row r="169" spans="1:6" x14ac:dyDescent="0.3">
      <c r="A169" s="440" t="s">
        <v>24</v>
      </c>
      <c r="B169" s="527" t="s">
        <v>17</v>
      </c>
      <c r="C169" s="527" t="s">
        <v>19</v>
      </c>
      <c r="D169" s="444" t="s">
        <v>280</v>
      </c>
      <c r="E169" s="527">
        <v>244</v>
      </c>
      <c r="F169" s="489">
        <f>SUM(Лист1!G25)</f>
        <v>0</v>
      </c>
    </row>
    <row r="170" spans="1:6" ht="21.6" x14ac:dyDescent="0.3">
      <c r="A170" s="440" t="s">
        <v>26</v>
      </c>
      <c r="B170" s="436" t="s">
        <v>17</v>
      </c>
      <c r="C170" s="436" t="s">
        <v>19</v>
      </c>
      <c r="D170" s="444" t="s">
        <v>280</v>
      </c>
      <c r="E170" s="436" t="s">
        <v>27</v>
      </c>
      <c r="F170" s="489">
        <f>SUM(F171:F172)</f>
        <v>62000</v>
      </c>
    </row>
    <row r="171" spans="1:6" x14ac:dyDescent="0.3">
      <c r="A171" s="441" t="s">
        <v>28</v>
      </c>
      <c r="B171" s="436" t="s">
        <v>17</v>
      </c>
      <c r="C171" s="436" t="s">
        <v>19</v>
      </c>
      <c r="D171" s="444" t="s">
        <v>280</v>
      </c>
      <c r="E171" s="436" t="s">
        <v>29</v>
      </c>
      <c r="F171" s="564">
        <f>SUM(Лист1!G27)</f>
        <v>58000</v>
      </c>
    </row>
    <row r="172" spans="1:6" x14ac:dyDescent="0.3">
      <c r="A172" s="526" t="s">
        <v>30</v>
      </c>
      <c r="B172" s="527" t="s">
        <v>17</v>
      </c>
      <c r="C172" s="527" t="s">
        <v>19</v>
      </c>
      <c r="D172" s="444" t="s">
        <v>280</v>
      </c>
      <c r="E172" s="527" t="s">
        <v>31</v>
      </c>
      <c r="F172" s="564">
        <f>SUM(Лист1!G28)</f>
        <v>4000</v>
      </c>
    </row>
    <row r="173" spans="1:6" ht="17.399999999999999" x14ac:dyDescent="0.3">
      <c r="A173" s="528" t="s">
        <v>182</v>
      </c>
      <c r="B173" s="529" t="s">
        <v>91</v>
      </c>
      <c r="C173" s="530" t="s">
        <v>14</v>
      </c>
      <c r="D173" s="530" t="s">
        <v>279</v>
      </c>
      <c r="E173" s="529" t="s">
        <v>15</v>
      </c>
      <c r="F173" s="557">
        <f>SUM(F174+F190+F201+F219+F194)</f>
        <v>9946882.7599999998</v>
      </c>
    </row>
    <row r="174" spans="1:6" x14ac:dyDescent="0.3">
      <c r="A174" s="531" t="s">
        <v>183</v>
      </c>
      <c r="B174" s="532" t="s">
        <v>91</v>
      </c>
      <c r="C174" s="533" t="s">
        <v>115</v>
      </c>
      <c r="D174" s="533" t="s">
        <v>279</v>
      </c>
      <c r="E174" s="532" t="s">
        <v>15</v>
      </c>
      <c r="F174" s="557">
        <f>SUM(F175+F182+F186)</f>
        <v>1350402.1</v>
      </c>
    </row>
    <row r="175" spans="1:6" ht="27" x14ac:dyDescent="0.3">
      <c r="A175" s="452" t="s">
        <v>184</v>
      </c>
      <c r="B175" s="436" t="s">
        <v>91</v>
      </c>
      <c r="C175" s="437" t="s">
        <v>115</v>
      </c>
      <c r="D175" s="444" t="s">
        <v>340</v>
      </c>
      <c r="E175" s="438" t="s">
        <v>15</v>
      </c>
      <c r="F175" s="489">
        <f>SUM(F176+F179)</f>
        <v>200000</v>
      </c>
    </row>
    <row r="176" spans="1:6" ht="46.8" x14ac:dyDescent="0.3">
      <c r="A176" s="478" t="s">
        <v>185</v>
      </c>
      <c r="B176" s="436" t="s">
        <v>91</v>
      </c>
      <c r="C176" s="437" t="s">
        <v>115</v>
      </c>
      <c r="D176" s="444" t="s">
        <v>341</v>
      </c>
      <c r="E176" s="438" t="s">
        <v>15</v>
      </c>
      <c r="F176" s="489">
        <f>SUM(F178)</f>
        <v>100000</v>
      </c>
    </row>
    <row r="177" spans="1:6" x14ac:dyDescent="0.3">
      <c r="A177" s="440" t="s">
        <v>75</v>
      </c>
      <c r="B177" s="436" t="s">
        <v>91</v>
      </c>
      <c r="C177" s="437" t="s">
        <v>115</v>
      </c>
      <c r="D177" s="444" t="s">
        <v>341</v>
      </c>
      <c r="E177" s="436" t="s">
        <v>76</v>
      </c>
      <c r="F177" s="489">
        <f>SUM(F178)</f>
        <v>100000</v>
      </c>
    </row>
    <row r="178" spans="1:6" ht="21.6" x14ac:dyDescent="0.3">
      <c r="A178" s="440" t="s">
        <v>186</v>
      </c>
      <c r="B178" s="436" t="s">
        <v>91</v>
      </c>
      <c r="C178" s="437" t="s">
        <v>115</v>
      </c>
      <c r="D178" s="444" t="s">
        <v>341</v>
      </c>
      <c r="E178" s="436" t="s">
        <v>187</v>
      </c>
      <c r="F178" s="489">
        <f>SUM(Лист1!G379)</f>
        <v>100000</v>
      </c>
    </row>
    <row r="179" spans="1:6" ht="35.4" x14ac:dyDescent="0.3">
      <c r="A179" s="478" t="s">
        <v>188</v>
      </c>
      <c r="B179" s="436" t="s">
        <v>91</v>
      </c>
      <c r="C179" s="437" t="s">
        <v>115</v>
      </c>
      <c r="D179" s="444" t="s">
        <v>342</v>
      </c>
      <c r="E179" s="438" t="s">
        <v>15</v>
      </c>
      <c r="F179" s="489">
        <f>SUM(F180)</f>
        <v>100000</v>
      </c>
    </row>
    <row r="180" spans="1:6" x14ac:dyDescent="0.3">
      <c r="A180" s="440" t="s">
        <v>75</v>
      </c>
      <c r="B180" s="436" t="s">
        <v>91</v>
      </c>
      <c r="C180" s="437" t="s">
        <v>115</v>
      </c>
      <c r="D180" s="444" t="s">
        <v>342</v>
      </c>
      <c r="E180" s="436" t="s">
        <v>76</v>
      </c>
      <c r="F180" s="489">
        <f>SUM(F181)</f>
        <v>100000</v>
      </c>
    </row>
    <row r="181" spans="1:6" ht="21.6" x14ac:dyDescent="0.3">
      <c r="A181" s="440" t="s">
        <v>186</v>
      </c>
      <c r="B181" s="436" t="s">
        <v>91</v>
      </c>
      <c r="C181" s="437" t="s">
        <v>115</v>
      </c>
      <c r="D181" s="444" t="s">
        <v>342</v>
      </c>
      <c r="E181" s="436" t="s">
        <v>187</v>
      </c>
      <c r="F181" s="489">
        <f>SUM(Лист1!G382)</f>
        <v>100000</v>
      </c>
    </row>
    <row r="182" spans="1:6" ht="103.8" x14ac:dyDescent="0.3">
      <c r="A182" s="478" t="s">
        <v>276</v>
      </c>
      <c r="B182" s="436" t="s">
        <v>91</v>
      </c>
      <c r="C182" s="437" t="s">
        <v>115</v>
      </c>
      <c r="D182" s="444" t="s">
        <v>343</v>
      </c>
      <c r="E182" s="438" t="s">
        <v>15</v>
      </c>
      <c r="F182" s="490">
        <f>SUM(F183)</f>
        <v>31150</v>
      </c>
    </row>
    <row r="183" spans="1:6" x14ac:dyDescent="0.3">
      <c r="A183" s="440" t="s">
        <v>20</v>
      </c>
      <c r="B183" s="436" t="s">
        <v>91</v>
      </c>
      <c r="C183" s="437" t="s">
        <v>115</v>
      </c>
      <c r="D183" s="444" t="s">
        <v>343</v>
      </c>
      <c r="E183" s="436" t="s">
        <v>21</v>
      </c>
      <c r="F183" s="490">
        <f>SUM(F184)</f>
        <v>31150</v>
      </c>
    </row>
    <row r="184" spans="1:6" x14ac:dyDescent="0.3">
      <c r="A184" s="440" t="s">
        <v>22</v>
      </c>
      <c r="B184" s="436" t="s">
        <v>91</v>
      </c>
      <c r="C184" s="437" t="s">
        <v>115</v>
      </c>
      <c r="D184" s="444" t="s">
        <v>343</v>
      </c>
      <c r="E184" s="436" t="s">
        <v>23</v>
      </c>
      <c r="F184" s="490">
        <f>SUM(F185)</f>
        <v>31150</v>
      </c>
    </row>
    <row r="185" spans="1:6" x14ac:dyDescent="0.3">
      <c r="A185" s="440" t="s">
        <v>24</v>
      </c>
      <c r="B185" s="436" t="s">
        <v>91</v>
      </c>
      <c r="C185" s="437" t="s">
        <v>115</v>
      </c>
      <c r="D185" s="444" t="s">
        <v>343</v>
      </c>
      <c r="E185" s="436" t="s">
        <v>25</v>
      </c>
      <c r="F185" s="490">
        <f>SUM(Лист1!G386)</f>
        <v>31150</v>
      </c>
    </row>
    <row r="186" spans="1:6" ht="40.200000000000003" x14ac:dyDescent="0.3">
      <c r="A186" s="447" t="s">
        <v>396</v>
      </c>
      <c r="B186" s="462" t="s">
        <v>37</v>
      </c>
      <c r="C186" s="485" t="s">
        <v>100</v>
      </c>
      <c r="D186" s="483" t="s">
        <v>395</v>
      </c>
      <c r="E186" s="485" t="s">
        <v>15</v>
      </c>
      <c r="F186" s="573">
        <f>SUM(F187)</f>
        <v>1119252.1000000001</v>
      </c>
    </row>
    <row r="187" spans="1:6" x14ac:dyDescent="0.3">
      <c r="A187" s="440" t="s">
        <v>20</v>
      </c>
      <c r="B187" s="436" t="s">
        <v>37</v>
      </c>
      <c r="C187" s="438" t="s">
        <v>100</v>
      </c>
      <c r="D187" s="444" t="s">
        <v>395</v>
      </c>
      <c r="E187" s="436" t="s">
        <v>21</v>
      </c>
      <c r="F187" s="573">
        <f>SUM(F188)</f>
        <v>1119252.1000000001</v>
      </c>
    </row>
    <row r="188" spans="1:6" x14ac:dyDescent="0.3">
      <c r="A188" s="440" t="s">
        <v>22</v>
      </c>
      <c r="B188" s="436" t="s">
        <v>37</v>
      </c>
      <c r="C188" s="438" t="s">
        <v>100</v>
      </c>
      <c r="D188" s="444" t="s">
        <v>395</v>
      </c>
      <c r="E188" s="436" t="s">
        <v>23</v>
      </c>
      <c r="F188" s="573">
        <f>SUM(F189)</f>
        <v>1119252.1000000001</v>
      </c>
    </row>
    <row r="189" spans="1:6" x14ac:dyDescent="0.3">
      <c r="A189" s="440" t="s">
        <v>24</v>
      </c>
      <c r="B189" s="436" t="s">
        <v>37</v>
      </c>
      <c r="C189" s="438" t="s">
        <v>100</v>
      </c>
      <c r="D189" s="444" t="s">
        <v>395</v>
      </c>
      <c r="E189" s="436" t="s">
        <v>25</v>
      </c>
      <c r="F189" s="573">
        <f>SUM(Лист1!G390)</f>
        <v>1119252.1000000001</v>
      </c>
    </row>
    <row r="190" spans="1:6" x14ac:dyDescent="0.3">
      <c r="A190" s="571" t="s">
        <v>110</v>
      </c>
      <c r="B190" s="538" t="s">
        <v>91</v>
      </c>
      <c r="C190" s="538" t="s">
        <v>97</v>
      </c>
      <c r="D190" s="539" t="s">
        <v>279</v>
      </c>
      <c r="E190" s="540" t="s">
        <v>15</v>
      </c>
      <c r="F190" s="572">
        <f>SUM(F191)</f>
        <v>0</v>
      </c>
    </row>
    <row r="191" spans="1:6" ht="40.200000000000003" x14ac:dyDescent="0.3">
      <c r="A191" s="442" t="s">
        <v>111</v>
      </c>
      <c r="B191" s="436" t="s">
        <v>91</v>
      </c>
      <c r="C191" s="436" t="s">
        <v>97</v>
      </c>
      <c r="D191" s="437" t="s">
        <v>307</v>
      </c>
      <c r="E191" s="438" t="s">
        <v>15</v>
      </c>
      <c r="F191" s="573">
        <f>SUM(F192)</f>
        <v>0</v>
      </c>
    </row>
    <row r="192" spans="1:6" x14ac:dyDescent="0.3">
      <c r="A192" s="440" t="s">
        <v>102</v>
      </c>
      <c r="B192" s="436" t="s">
        <v>91</v>
      </c>
      <c r="C192" s="436" t="s">
        <v>97</v>
      </c>
      <c r="D192" s="437" t="s">
        <v>307</v>
      </c>
      <c r="E192" s="436" t="s">
        <v>103</v>
      </c>
      <c r="F192" s="573">
        <f>SUM(F193)</f>
        <v>0</v>
      </c>
    </row>
    <row r="193" spans="1:6" x14ac:dyDescent="0.3">
      <c r="A193" s="440" t="s">
        <v>104</v>
      </c>
      <c r="B193" s="436" t="s">
        <v>91</v>
      </c>
      <c r="C193" s="436" t="s">
        <v>97</v>
      </c>
      <c r="D193" s="437" t="s">
        <v>307</v>
      </c>
      <c r="E193" s="436" t="s">
        <v>105</v>
      </c>
      <c r="F193" s="573">
        <f>SUM(Лист1!G189)</f>
        <v>0</v>
      </c>
    </row>
    <row r="194" spans="1:6" x14ac:dyDescent="0.3">
      <c r="A194" s="435" t="s">
        <v>406</v>
      </c>
      <c r="B194" s="546" t="s">
        <v>91</v>
      </c>
      <c r="C194" s="538" t="s">
        <v>123</v>
      </c>
      <c r="D194" s="542" t="s">
        <v>279</v>
      </c>
      <c r="E194" s="543" t="s">
        <v>15</v>
      </c>
      <c r="F194" s="572">
        <f>SUM(F195+F198)</f>
        <v>5443036.6600000001</v>
      </c>
    </row>
    <row r="195" spans="1:6" ht="46.8" x14ac:dyDescent="0.3">
      <c r="A195" s="480" t="s">
        <v>430</v>
      </c>
      <c r="B195" s="443" t="s">
        <v>91</v>
      </c>
      <c r="C195" s="437" t="s">
        <v>123</v>
      </c>
      <c r="D195" s="499" t="s">
        <v>429</v>
      </c>
      <c r="E195" s="436" t="s">
        <v>15</v>
      </c>
      <c r="F195" s="573">
        <f>SUM(F196)</f>
        <v>5170884.66</v>
      </c>
    </row>
    <row r="196" spans="1:6" ht="21.6" x14ac:dyDescent="0.3">
      <c r="A196" s="440" t="s">
        <v>26</v>
      </c>
      <c r="B196" s="443" t="s">
        <v>91</v>
      </c>
      <c r="C196" s="437" t="s">
        <v>123</v>
      </c>
      <c r="D196" s="499" t="s">
        <v>429</v>
      </c>
      <c r="E196" s="436" t="s">
        <v>27</v>
      </c>
      <c r="F196" s="573">
        <f>SUM(F197)</f>
        <v>5170884.66</v>
      </c>
    </row>
    <row r="197" spans="1:6" ht="21.6" x14ac:dyDescent="0.3">
      <c r="A197" s="441" t="s">
        <v>409</v>
      </c>
      <c r="B197" s="443" t="s">
        <v>91</v>
      </c>
      <c r="C197" s="437" t="s">
        <v>123</v>
      </c>
      <c r="D197" s="499" t="s">
        <v>429</v>
      </c>
      <c r="E197" s="436" t="s">
        <v>408</v>
      </c>
      <c r="F197" s="573">
        <f>SUM(Лист1!G394)</f>
        <v>5170884.66</v>
      </c>
    </row>
    <row r="198" spans="1:6" ht="58.2" x14ac:dyDescent="0.3">
      <c r="A198" s="478" t="s">
        <v>405</v>
      </c>
      <c r="B198" s="443" t="s">
        <v>91</v>
      </c>
      <c r="C198" s="437" t="s">
        <v>123</v>
      </c>
      <c r="D198" s="499" t="s">
        <v>404</v>
      </c>
      <c r="E198" s="436" t="s">
        <v>15</v>
      </c>
      <c r="F198" s="573">
        <f>SUM(F199)</f>
        <v>272152</v>
      </c>
    </row>
    <row r="199" spans="1:6" ht="21.6" x14ac:dyDescent="0.3">
      <c r="A199" s="440" t="s">
        <v>26</v>
      </c>
      <c r="B199" s="443" t="s">
        <v>91</v>
      </c>
      <c r="C199" s="437" t="s">
        <v>123</v>
      </c>
      <c r="D199" s="499" t="s">
        <v>404</v>
      </c>
      <c r="E199" s="436" t="s">
        <v>27</v>
      </c>
      <c r="F199" s="573">
        <f>SUM(F200)</f>
        <v>272152</v>
      </c>
    </row>
    <row r="200" spans="1:6" ht="21.6" x14ac:dyDescent="0.3">
      <c r="A200" s="441" t="s">
        <v>409</v>
      </c>
      <c r="B200" s="443" t="s">
        <v>91</v>
      </c>
      <c r="C200" s="437" t="s">
        <v>123</v>
      </c>
      <c r="D200" s="499" t="s">
        <v>404</v>
      </c>
      <c r="E200" s="436" t="s">
        <v>408</v>
      </c>
      <c r="F200" s="573">
        <f>SUM(Лист1!G397)</f>
        <v>272152</v>
      </c>
    </row>
    <row r="201" spans="1:6" x14ac:dyDescent="0.3">
      <c r="A201" s="435" t="s">
        <v>112</v>
      </c>
      <c r="B201" s="546" t="s">
        <v>91</v>
      </c>
      <c r="C201" s="538" t="s">
        <v>60</v>
      </c>
      <c r="D201" s="542" t="s">
        <v>279</v>
      </c>
      <c r="E201" s="543" t="s">
        <v>15</v>
      </c>
      <c r="F201" s="535">
        <f>SUM(F202+F205+F212)</f>
        <v>2758000</v>
      </c>
    </row>
    <row r="202" spans="1:6" ht="40.200000000000003" x14ac:dyDescent="0.3">
      <c r="A202" s="452" t="s">
        <v>113</v>
      </c>
      <c r="B202" s="436" t="s">
        <v>91</v>
      </c>
      <c r="C202" s="437" t="s">
        <v>60</v>
      </c>
      <c r="D202" s="437" t="s">
        <v>308</v>
      </c>
      <c r="E202" s="438" t="s">
        <v>15</v>
      </c>
      <c r="F202" s="573">
        <f>SUM(F203)</f>
        <v>2758000</v>
      </c>
    </row>
    <row r="203" spans="1:6" x14ac:dyDescent="0.3">
      <c r="A203" s="440" t="s">
        <v>102</v>
      </c>
      <c r="B203" s="436" t="s">
        <v>91</v>
      </c>
      <c r="C203" s="437" t="s">
        <v>60</v>
      </c>
      <c r="D203" s="437" t="s">
        <v>308</v>
      </c>
      <c r="E203" s="436" t="s">
        <v>103</v>
      </c>
      <c r="F203" s="573">
        <f>SUM(F204)</f>
        <v>2758000</v>
      </c>
    </row>
    <row r="204" spans="1:6" x14ac:dyDescent="0.3">
      <c r="A204" s="440" t="s">
        <v>104</v>
      </c>
      <c r="B204" s="436" t="s">
        <v>91</v>
      </c>
      <c r="C204" s="437" t="s">
        <v>60</v>
      </c>
      <c r="D204" s="437" t="s">
        <v>308</v>
      </c>
      <c r="E204" s="436" t="s">
        <v>105</v>
      </c>
      <c r="F204" s="573">
        <f>SUM(Лист1!G193)</f>
        <v>2758000</v>
      </c>
    </row>
    <row r="205" spans="1:6" ht="53.4" x14ac:dyDescent="0.3">
      <c r="A205" s="452" t="s">
        <v>190</v>
      </c>
      <c r="B205" s="443" t="s">
        <v>91</v>
      </c>
      <c r="C205" s="437" t="s">
        <v>60</v>
      </c>
      <c r="D205" s="499" t="s">
        <v>344</v>
      </c>
      <c r="E205" s="436" t="s">
        <v>15</v>
      </c>
      <c r="F205" s="490">
        <f>SUM(F206+F209)</f>
        <v>0</v>
      </c>
    </row>
    <row r="206" spans="1:6" x14ac:dyDescent="0.3">
      <c r="A206" s="440" t="s">
        <v>20</v>
      </c>
      <c r="B206" s="443" t="s">
        <v>91</v>
      </c>
      <c r="C206" s="437" t="s">
        <v>60</v>
      </c>
      <c r="D206" s="499" t="s">
        <v>344</v>
      </c>
      <c r="E206" s="436" t="s">
        <v>21</v>
      </c>
      <c r="F206" s="490">
        <f>SUM(F207)</f>
        <v>0</v>
      </c>
    </row>
    <row r="207" spans="1:6" x14ac:dyDescent="0.3">
      <c r="A207" s="440" t="s">
        <v>22</v>
      </c>
      <c r="B207" s="443" t="s">
        <v>91</v>
      </c>
      <c r="C207" s="437" t="s">
        <v>60</v>
      </c>
      <c r="D207" s="499" t="s">
        <v>344</v>
      </c>
      <c r="E207" s="436" t="s">
        <v>23</v>
      </c>
      <c r="F207" s="490">
        <f>SUM(F208)</f>
        <v>0</v>
      </c>
    </row>
    <row r="208" spans="1:6" x14ac:dyDescent="0.3">
      <c r="A208" s="440" t="s">
        <v>24</v>
      </c>
      <c r="B208" s="443" t="s">
        <v>91</v>
      </c>
      <c r="C208" s="437" t="s">
        <v>60</v>
      </c>
      <c r="D208" s="499" t="s">
        <v>344</v>
      </c>
      <c r="E208" s="436" t="s">
        <v>25</v>
      </c>
      <c r="F208" s="490">
        <f>SUM(Лист1!G402)</f>
        <v>0</v>
      </c>
    </row>
    <row r="209" spans="1:6" ht="21.6" x14ac:dyDescent="0.3">
      <c r="A209" s="449" t="s">
        <v>169</v>
      </c>
      <c r="B209" s="443" t="s">
        <v>91</v>
      </c>
      <c r="C209" s="437" t="s">
        <v>60</v>
      </c>
      <c r="D209" s="499" t="s">
        <v>344</v>
      </c>
      <c r="E209" s="436" t="s">
        <v>170</v>
      </c>
      <c r="F209" s="490">
        <f>SUM(F210)</f>
        <v>0</v>
      </c>
    </row>
    <row r="210" spans="1:6" x14ac:dyDescent="0.3">
      <c r="A210" s="440" t="s">
        <v>171</v>
      </c>
      <c r="B210" s="443" t="s">
        <v>91</v>
      </c>
      <c r="C210" s="437" t="s">
        <v>60</v>
      </c>
      <c r="D210" s="499" t="s">
        <v>344</v>
      </c>
      <c r="E210" s="436" t="s">
        <v>172</v>
      </c>
      <c r="F210" s="490">
        <f>SUM(F211)</f>
        <v>0</v>
      </c>
    </row>
    <row r="211" spans="1:6" ht="21.6" x14ac:dyDescent="0.3">
      <c r="A211" s="440" t="s">
        <v>173</v>
      </c>
      <c r="B211" s="443" t="s">
        <v>91</v>
      </c>
      <c r="C211" s="437" t="s">
        <v>60</v>
      </c>
      <c r="D211" s="499" t="s">
        <v>344</v>
      </c>
      <c r="E211" s="436" t="s">
        <v>174</v>
      </c>
      <c r="F211" s="490">
        <f>SUM(Лист1!G412)</f>
        <v>0</v>
      </c>
    </row>
    <row r="212" spans="1:6" ht="40.200000000000003" x14ac:dyDescent="0.3">
      <c r="A212" s="452" t="s">
        <v>113</v>
      </c>
      <c r="B212" s="443" t="s">
        <v>91</v>
      </c>
      <c r="C212" s="437" t="s">
        <v>60</v>
      </c>
      <c r="D212" s="499" t="s">
        <v>345</v>
      </c>
      <c r="E212" s="436" t="s">
        <v>15</v>
      </c>
      <c r="F212" s="490">
        <f>SUM(F213+F216)</f>
        <v>0</v>
      </c>
    </row>
    <row r="213" spans="1:6" x14ac:dyDescent="0.3">
      <c r="A213" s="440" t="s">
        <v>20</v>
      </c>
      <c r="B213" s="443" t="s">
        <v>91</v>
      </c>
      <c r="C213" s="437" t="s">
        <v>60</v>
      </c>
      <c r="D213" s="499" t="s">
        <v>345</v>
      </c>
      <c r="E213" s="436" t="s">
        <v>21</v>
      </c>
      <c r="F213" s="490">
        <f>SUM(F214)</f>
        <v>0</v>
      </c>
    </row>
    <row r="214" spans="1:6" x14ac:dyDescent="0.3">
      <c r="A214" s="440" t="s">
        <v>22</v>
      </c>
      <c r="B214" s="443" t="s">
        <v>91</v>
      </c>
      <c r="C214" s="437" t="s">
        <v>60</v>
      </c>
      <c r="D214" s="499" t="s">
        <v>345</v>
      </c>
      <c r="E214" s="436" t="s">
        <v>23</v>
      </c>
      <c r="F214" s="490">
        <f>SUM(F215)</f>
        <v>0</v>
      </c>
    </row>
    <row r="215" spans="1:6" x14ac:dyDescent="0.3">
      <c r="A215" s="440" t="s">
        <v>24</v>
      </c>
      <c r="B215" s="443" t="s">
        <v>91</v>
      </c>
      <c r="C215" s="437" t="s">
        <v>60</v>
      </c>
      <c r="D215" s="499" t="s">
        <v>345</v>
      </c>
      <c r="E215" s="436" t="s">
        <v>25</v>
      </c>
      <c r="F215" s="490">
        <f>SUM(Лист1!G409)</f>
        <v>0</v>
      </c>
    </row>
    <row r="216" spans="1:6" ht="21.6" x14ac:dyDescent="0.3">
      <c r="A216" s="449" t="s">
        <v>169</v>
      </c>
      <c r="B216" s="443" t="s">
        <v>91</v>
      </c>
      <c r="C216" s="437" t="s">
        <v>60</v>
      </c>
      <c r="D216" s="499" t="s">
        <v>345</v>
      </c>
      <c r="E216" s="436" t="s">
        <v>170</v>
      </c>
      <c r="F216" s="490">
        <f>SUM(F217)</f>
        <v>0</v>
      </c>
    </row>
    <row r="217" spans="1:6" x14ac:dyDescent="0.3">
      <c r="A217" s="440" t="s">
        <v>171</v>
      </c>
      <c r="B217" s="443" t="s">
        <v>91</v>
      </c>
      <c r="C217" s="437" t="s">
        <v>60</v>
      </c>
      <c r="D217" s="499" t="s">
        <v>345</v>
      </c>
      <c r="E217" s="436" t="s">
        <v>172</v>
      </c>
      <c r="F217" s="490">
        <f>SUM(F218)</f>
        <v>0</v>
      </c>
    </row>
    <row r="218" spans="1:6" ht="21.6" x14ac:dyDescent="0.3">
      <c r="A218" s="440" t="s">
        <v>173</v>
      </c>
      <c r="B218" s="443" t="s">
        <v>91</v>
      </c>
      <c r="C218" s="437" t="s">
        <v>60</v>
      </c>
      <c r="D218" s="499" t="s">
        <v>345</v>
      </c>
      <c r="E218" s="436" t="s">
        <v>174</v>
      </c>
      <c r="F218" s="490">
        <f>SUM(Лист1!G412)</f>
        <v>0</v>
      </c>
    </row>
    <row r="219" spans="1:6" ht="27" x14ac:dyDescent="0.3">
      <c r="A219" s="460" t="s">
        <v>192</v>
      </c>
      <c r="B219" s="469" t="s">
        <v>91</v>
      </c>
      <c r="C219" s="464" t="s">
        <v>193</v>
      </c>
      <c r="D219" s="465" t="s">
        <v>279</v>
      </c>
      <c r="E219" s="466" t="s">
        <v>15</v>
      </c>
      <c r="F219" s="557">
        <f>SUM(F220+F224+F228+F237)</f>
        <v>395444</v>
      </c>
    </row>
    <row r="220" spans="1:6" x14ac:dyDescent="0.3">
      <c r="A220" s="452" t="s">
        <v>194</v>
      </c>
      <c r="B220" s="470" t="s">
        <v>91</v>
      </c>
      <c r="C220" s="462" t="s">
        <v>193</v>
      </c>
      <c r="D220" s="444" t="s">
        <v>346</v>
      </c>
      <c r="E220" s="516" t="s">
        <v>15</v>
      </c>
      <c r="F220" s="489">
        <f>SUM(F221)</f>
        <v>120000</v>
      </c>
    </row>
    <row r="221" spans="1:6" x14ac:dyDescent="0.3">
      <c r="A221" s="440" t="s">
        <v>20</v>
      </c>
      <c r="B221" s="436" t="s">
        <v>91</v>
      </c>
      <c r="C221" s="437">
        <v>12</v>
      </c>
      <c r="D221" s="444" t="s">
        <v>346</v>
      </c>
      <c r="E221" s="436" t="s">
        <v>21</v>
      </c>
      <c r="F221" s="489">
        <f>SUM(F222)</f>
        <v>120000</v>
      </c>
    </row>
    <row r="222" spans="1:6" x14ac:dyDescent="0.3">
      <c r="A222" s="440" t="s">
        <v>22</v>
      </c>
      <c r="B222" s="443" t="s">
        <v>91</v>
      </c>
      <c r="C222" s="436" t="s">
        <v>193</v>
      </c>
      <c r="D222" s="444" t="s">
        <v>346</v>
      </c>
      <c r="E222" s="443" t="s">
        <v>23</v>
      </c>
      <c r="F222" s="489">
        <f>SUM(F223)</f>
        <v>120000</v>
      </c>
    </row>
    <row r="223" spans="1:6" x14ac:dyDescent="0.3">
      <c r="A223" s="440" t="s">
        <v>24</v>
      </c>
      <c r="B223" s="443" t="s">
        <v>91</v>
      </c>
      <c r="C223" s="436" t="s">
        <v>193</v>
      </c>
      <c r="D223" s="444" t="s">
        <v>346</v>
      </c>
      <c r="E223" s="443" t="s">
        <v>25</v>
      </c>
      <c r="F223" s="489">
        <f>SUM(Лист1!G417)</f>
        <v>120000</v>
      </c>
    </row>
    <row r="224" spans="1:6" ht="27" x14ac:dyDescent="0.3">
      <c r="A224" s="452" t="s">
        <v>195</v>
      </c>
      <c r="B224" s="470" t="s">
        <v>91</v>
      </c>
      <c r="C224" s="462" t="s">
        <v>193</v>
      </c>
      <c r="D224" s="444" t="s">
        <v>347</v>
      </c>
      <c r="E224" s="516" t="s">
        <v>15</v>
      </c>
      <c r="F224" s="489">
        <f>SUM(F225)</f>
        <v>0</v>
      </c>
    </row>
    <row r="225" spans="1:6" x14ac:dyDescent="0.3">
      <c r="A225" s="440" t="s">
        <v>20</v>
      </c>
      <c r="B225" s="436" t="s">
        <v>91</v>
      </c>
      <c r="C225" s="437">
        <v>12</v>
      </c>
      <c r="D225" s="444" t="s">
        <v>347</v>
      </c>
      <c r="E225" s="436" t="s">
        <v>21</v>
      </c>
      <c r="F225" s="489">
        <f>SUM(F226)</f>
        <v>0</v>
      </c>
    </row>
    <row r="226" spans="1:6" x14ac:dyDescent="0.3">
      <c r="A226" s="440" t="s">
        <v>22</v>
      </c>
      <c r="B226" s="443" t="s">
        <v>91</v>
      </c>
      <c r="C226" s="436" t="s">
        <v>193</v>
      </c>
      <c r="D226" s="444" t="s">
        <v>347</v>
      </c>
      <c r="E226" s="443" t="s">
        <v>23</v>
      </c>
      <c r="F226" s="489">
        <f>SUM(F227)</f>
        <v>0</v>
      </c>
    </row>
    <row r="227" spans="1:6" x14ac:dyDescent="0.3">
      <c r="A227" s="440" t="s">
        <v>24</v>
      </c>
      <c r="B227" s="443" t="s">
        <v>91</v>
      </c>
      <c r="C227" s="436" t="s">
        <v>193</v>
      </c>
      <c r="D227" s="444" t="s">
        <v>347</v>
      </c>
      <c r="E227" s="443" t="s">
        <v>25</v>
      </c>
      <c r="F227" s="489">
        <f>SUM(Лист1!G421)</f>
        <v>0</v>
      </c>
    </row>
    <row r="228" spans="1:6" ht="53.4" x14ac:dyDescent="0.3">
      <c r="A228" s="452" t="s">
        <v>196</v>
      </c>
      <c r="B228" s="470" t="s">
        <v>91</v>
      </c>
      <c r="C228" s="462" t="s">
        <v>193</v>
      </c>
      <c r="D228" s="444" t="s">
        <v>348</v>
      </c>
      <c r="E228" s="462" t="s">
        <v>15</v>
      </c>
      <c r="F228" s="489">
        <f>SUM(F229+F234)</f>
        <v>225444</v>
      </c>
    </row>
    <row r="229" spans="1:6" ht="31.8" x14ac:dyDescent="0.3">
      <c r="A229" s="440" t="s">
        <v>62</v>
      </c>
      <c r="B229" s="443" t="s">
        <v>91</v>
      </c>
      <c r="C229" s="436" t="s">
        <v>193</v>
      </c>
      <c r="D229" s="444" t="s">
        <v>348</v>
      </c>
      <c r="E229" s="436" t="s">
        <v>63</v>
      </c>
      <c r="F229" s="489">
        <f>SUM(F230)</f>
        <v>198670</v>
      </c>
    </row>
    <row r="230" spans="1:6" x14ac:dyDescent="0.3">
      <c r="A230" s="440" t="s">
        <v>64</v>
      </c>
      <c r="B230" s="443" t="s">
        <v>91</v>
      </c>
      <c r="C230" s="436" t="s">
        <v>193</v>
      </c>
      <c r="D230" s="444" t="s">
        <v>348</v>
      </c>
      <c r="E230" s="436" t="s">
        <v>65</v>
      </c>
      <c r="F230" s="489">
        <f>SUM(F231:F233)</f>
        <v>198670</v>
      </c>
    </row>
    <row r="231" spans="1:6" x14ac:dyDescent="0.3">
      <c r="A231" s="440" t="s">
        <v>98</v>
      </c>
      <c r="B231" s="443" t="s">
        <v>91</v>
      </c>
      <c r="C231" s="436" t="s">
        <v>193</v>
      </c>
      <c r="D231" s="444" t="s">
        <v>348</v>
      </c>
      <c r="E231" s="436" t="s">
        <v>67</v>
      </c>
      <c r="F231" s="489">
        <f>SUM(Лист1!G425)</f>
        <v>152595</v>
      </c>
    </row>
    <row r="232" spans="1:6" x14ac:dyDescent="0.3">
      <c r="A232" s="440" t="s">
        <v>68</v>
      </c>
      <c r="B232" s="443" t="s">
        <v>91</v>
      </c>
      <c r="C232" s="436" t="s">
        <v>193</v>
      </c>
      <c r="D232" s="444" t="s">
        <v>348</v>
      </c>
      <c r="E232" s="436" t="s">
        <v>69</v>
      </c>
      <c r="F232" s="489">
        <f>SUM(Лист1!G426)</f>
        <v>0</v>
      </c>
    </row>
    <row r="233" spans="1:6" ht="31.8" x14ac:dyDescent="0.3">
      <c r="A233" s="440" t="s">
        <v>414</v>
      </c>
      <c r="B233" s="443" t="s">
        <v>91</v>
      </c>
      <c r="C233" s="436" t="s">
        <v>193</v>
      </c>
      <c r="D233" s="444" t="s">
        <v>348</v>
      </c>
      <c r="E233" s="436" t="s">
        <v>413</v>
      </c>
      <c r="F233" s="489">
        <f>SUM(Лист1!G427)</f>
        <v>46075</v>
      </c>
    </row>
    <row r="234" spans="1:6" x14ac:dyDescent="0.3">
      <c r="A234" s="440" t="s">
        <v>20</v>
      </c>
      <c r="B234" s="443" t="s">
        <v>91</v>
      </c>
      <c r="C234" s="436" t="s">
        <v>193</v>
      </c>
      <c r="D234" s="444" t="s">
        <v>348</v>
      </c>
      <c r="E234" s="436" t="s">
        <v>21</v>
      </c>
      <c r="F234" s="489">
        <f>SUM(F235)</f>
        <v>26774</v>
      </c>
    </row>
    <row r="235" spans="1:6" x14ac:dyDescent="0.3">
      <c r="A235" s="440" t="s">
        <v>22</v>
      </c>
      <c r="B235" s="443" t="s">
        <v>91</v>
      </c>
      <c r="C235" s="436" t="s">
        <v>193</v>
      </c>
      <c r="D235" s="444" t="s">
        <v>348</v>
      </c>
      <c r="E235" s="436" t="s">
        <v>23</v>
      </c>
      <c r="F235" s="489">
        <f>SUM(F236)</f>
        <v>26774</v>
      </c>
    </row>
    <row r="236" spans="1:6" x14ac:dyDescent="0.3">
      <c r="A236" s="440" t="s">
        <v>24</v>
      </c>
      <c r="B236" s="443" t="s">
        <v>91</v>
      </c>
      <c r="C236" s="436" t="s">
        <v>193</v>
      </c>
      <c r="D236" s="444" t="s">
        <v>348</v>
      </c>
      <c r="E236" s="436" t="s">
        <v>25</v>
      </c>
      <c r="F236" s="489">
        <f>SUM(Лист1!G430)</f>
        <v>26774</v>
      </c>
    </row>
    <row r="237" spans="1:6" ht="27" x14ac:dyDescent="0.3">
      <c r="A237" s="586" t="s">
        <v>160</v>
      </c>
      <c r="B237" s="443" t="s">
        <v>91</v>
      </c>
      <c r="C237" s="436" t="s">
        <v>193</v>
      </c>
      <c r="D237" s="481" t="s">
        <v>332</v>
      </c>
      <c r="E237" s="485" t="s">
        <v>15</v>
      </c>
      <c r="F237" s="573">
        <f>SUM(F238)</f>
        <v>50000</v>
      </c>
    </row>
    <row r="238" spans="1:6" x14ac:dyDescent="0.3">
      <c r="A238" s="449" t="s">
        <v>20</v>
      </c>
      <c r="B238" s="443" t="s">
        <v>91</v>
      </c>
      <c r="C238" s="436" t="s">
        <v>193</v>
      </c>
      <c r="D238" s="437" t="s">
        <v>332</v>
      </c>
      <c r="E238" s="436" t="s">
        <v>21</v>
      </c>
      <c r="F238" s="573">
        <f>SUM(F239)</f>
        <v>50000</v>
      </c>
    </row>
    <row r="239" spans="1:6" x14ac:dyDescent="0.3">
      <c r="A239" s="440" t="s">
        <v>22</v>
      </c>
      <c r="B239" s="443" t="s">
        <v>91</v>
      </c>
      <c r="C239" s="436" t="s">
        <v>193</v>
      </c>
      <c r="D239" s="437" t="s">
        <v>332</v>
      </c>
      <c r="E239" s="436" t="s">
        <v>23</v>
      </c>
      <c r="F239" s="573">
        <f>SUM(F240)</f>
        <v>50000</v>
      </c>
    </row>
    <row r="240" spans="1:6" x14ac:dyDescent="0.3">
      <c r="A240" s="440" t="s">
        <v>152</v>
      </c>
      <c r="B240" s="443" t="s">
        <v>91</v>
      </c>
      <c r="C240" s="436" t="s">
        <v>193</v>
      </c>
      <c r="D240" s="437" t="s">
        <v>332</v>
      </c>
      <c r="E240" s="436" t="s">
        <v>25</v>
      </c>
      <c r="F240" s="573">
        <f>SUM(Лист1!G434)</f>
        <v>50000</v>
      </c>
    </row>
    <row r="241" spans="1:6" ht="17.399999999999999" x14ac:dyDescent="0.3">
      <c r="A241" s="493" t="s">
        <v>114</v>
      </c>
      <c r="B241" s="456" t="s">
        <v>115</v>
      </c>
      <c r="C241" s="453" t="s">
        <v>14</v>
      </c>
      <c r="D241" s="456" t="s">
        <v>279</v>
      </c>
      <c r="E241" s="456" t="s">
        <v>15</v>
      </c>
      <c r="F241" s="557">
        <f>SUM(F242+F256)</f>
        <v>1410861</v>
      </c>
    </row>
    <row r="242" spans="1:6" x14ac:dyDescent="0.3">
      <c r="A242" s="460" t="s">
        <v>116</v>
      </c>
      <c r="B242" s="546" t="s">
        <v>115</v>
      </c>
      <c r="C242" s="538" t="s">
        <v>37</v>
      </c>
      <c r="D242" s="546" t="s">
        <v>279</v>
      </c>
      <c r="E242" s="546" t="s">
        <v>15</v>
      </c>
      <c r="F242" s="535">
        <f>SUM(F243+F246+F249+F252)</f>
        <v>446784</v>
      </c>
    </row>
    <row r="243" spans="1:6" ht="24" x14ac:dyDescent="0.3">
      <c r="A243" s="551" t="s">
        <v>117</v>
      </c>
      <c r="B243" s="443" t="s">
        <v>115</v>
      </c>
      <c r="C243" s="436" t="s">
        <v>37</v>
      </c>
      <c r="D243" s="444" t="s">
        <v>309</v>
      </c>
      <c r="E243" s="443" t="s">
        <v>15</v>
      </c>
      <c r="F243" s="490">
        <f>SUM(F244)</f>
        <v>169079</v>
      </c>
    </row>
    <row r="244" spans="1:6" x14ac:dyDescent="0.3">
      <c r="A244" s="440" t="s">
        <v>102</v>
      </c>
      <c r="B244" s="443" t="s">
        <v>115</v>
      </c>
      <c r="C244" s="436" t="s">
        <v>37</v>
      </c>
      <c r="D244" s="444" t="s">
        <v>309</v>
      </c>
      <c r="E244" s="443" t="s">
        <v>103</v>
      </c>
      <c r="F244" s="490">
        <f>SUM(F245)</f>
        <v>169079</v>
      </c>
    </row>
    <row r="245" spans="1:6" x14ac:dyDescent="0.3">
      <c r="A245" s="440" t="s">
        <v>104</v>
      </c>
      <c r="B245" s="443" t="s">
        <v>115</v>
      </c>
      <c r="C245" s="436" t="s">
        <v>37</v>
      </c>
      <c r="D245" s="444" t="s">
        <v>309</v>
      </c>
      <c r="E245" s="443" t="s">
        <v>105</v>
      </c>
      <c r="F245" s="490">
        <f>SUM(Лист1!G198)</f>
        <v>169079</v>
      </c>
    </row>
    <row r="246" spans="1:6" ht="40.200000000000003" x14ac:dyDescent="0.3">
      <c r="A246" s="448" t="s">
        <v>118</v>
      </c>
      <c r="B246" s="443" t="s">
        <v>115</v>
      </c>
      <c r="C246" s="436" t="s">
        <v>37</v>
      </c>
      <c r="D246" s="444" t="s">
        <v>310</v>
      </c>
      <c r="E246" s="443" t="s">
        <v>15</v>
      </c>
      <c r="F246" s="490">
        <f>SUM(F247)</f>
        <v>230377</v>
      </c>
    </row>
    <row r="247" spans="1:6" x14ac:dyDescent="0.3">
      <c r="A247" s="440" t="s">
        <v>102</v>
      </c>
      <c r="B247" s="443" t="s">
        <v>115</v>
      </c>
      <c r="C247" s="436" t="s">
        <v>37</v>
      </c>
      <c r="D247" s="444" t="s">
        <v>310</v>
      </c>
      <c r="E247" s="443" t="s">
        <v>103</v>
      </c>
      <c r="F247" s="490">
        <f>SUM(F248)</f>
        <v>230377</v>
      </c>
    </row>
    <row r="248" spans="1:6" x14ac:dyDescent="0.3">
      <c r="A248" s="440" t="s">
        <v>104</v>
      </c>
      <c r="B248" s="443" t="s">
        <v>115</v>
      </c>
      <c r="C248" s="436" t="s">
        <v>37</v>
      </c>
      <c r="D248" s="444" t="s">
        <v>310</v>
      </c>
      <c r="E248" s="443" t="s">
        <v>105</v>
      </c>
      <c r="F248" s="490">
        <f>SUM(Лист1!G201)</f>
        <v>230377</v>
      </c>
    </row>
    <row r="249" spans="1:6" ht="27" x14ac:dyDescent="0.3">
      <c r="A249" s="448" t="s">
        <v>119</v>
      </c>
      <c r="B249" s="443" t="s">
        <v>115</v>
      </c>
      <c r="C249" s="436" t="s">
        <v>37</v>
      </c>
      <c r="D249" s="444" t="s">
        <v>311</v>
      </c>
      <c r="E249" s="443" t="s">
        <v>15</v>
      </c>
      <c r="F249" s="490">
        <f>SUM(F250)</f>
        <v>0</v>
      </c>
    </row>
    <row r="250" spans="1:6" x14ac:dyDescent="0.3">
      <c r="A250" s="440" t="s">
        <v>102</v>
      </c>
      <c r="B250" s="443" t="s">
        <v>115</v>
      </c>
      <c r="C250" s="436" t="s">
        <v>37</v>
      </c>
      <c r="D250" s="444" t="s">
        <v>311</v>
      </c>
      <c r="E250" s="443" t="s">
        <v>103</v>
      </c>
      <c r="F250" s="490">
        <f>SUM(F251)</f>
        <v>0</v>
      </c>
    </row>
    <row r="251" spans="1:6" x14ac:dyDescent="0.3">
      <c r="A251" s="440" t="s">
        <v>104</v>
      </c>
      <c r="B251" s="443" t="s">
        <v>115</v>
      </c>
      <c r="C251" s="436" t="s">
        <v>37</v>
      </c>
      <c r="D251" s="444" t="s">
        <v>311</v>
      </c>
      <c r="E251" s="443" t="s">
        <v>105</v>
      </c>
      <c r="F251" s="490">
        <f>SUM(Лист1!G204)</f>
        <v>0</v>
      </c>
    </row>
    <row r="252" spans="1:6" ht="53.4" x14ac:dyDescent="0.3">
      <c r="A252" s="452" t="s">
        <v>198</v>
      </c>
      <c r="B252" s="443" t="s">
        <v>115</v>
      </c>
      <c r="C252" s="436" t="s">
        <v>37</v>
      </c>
      <c r="D252" s="437" t="s">
        <v>349</v>
      </c>
      <c r="E252" s="485" t="s">
        <v>15</v>
      </c>
      <c r="F252" s="490">
        <f>SUM(F253)</f>
        <v>47328</v>
      </c>
    </row>
    <row r="253" spans="1:6" x14ac:dyDescent="0.3">
      <c r="A253" s="449" t="s">
        <v>20</v>
      </c>
      <c r="B253" s="443" t="s">
        <v>115</v>
      </c>
      <c r="C253" s="436" t="s">
        <v>37</v>
      </c>
      <c r="D253" s="437" t="s">
        <v>349</v>
      </c>
      <c r="E253" s="436" t="s">
        <v>21</v>
      </c>
      <c r="F253" s="490">
        <f>SUM(F254)</f>
        <v>47328</v>
      </c>
    </row>
    <row r="254" spans="1:6" x14ac:dyDescent="0.3">
      <c r="A254" s="440" t="s">
        <v>22</v>
      </c>
      <c r="B254" s="443" t="s">
        <v>115</v>
      </c>
      <c r="C254" s="436" t="s">
        <v>37</v>
      </c>
      <c r="D254" s="437" t="s">
        <v>349</v>
      </c>
      <c r="E254" s="436" t="s">
        <v>23</v>
      </c>
      <c r="F254" s="490">
        <f>SUM(F255)</f>
        <v>47328</v>
      </c>
    </row>
    <row r="255" spans="1:6" x14ac:dyDescent="0.3">
      <c r="A255" s="440" t="s">
        <v>152</v>
      </c>
      <c r="B255" s="443" t="s">
        <v>115</v>
      </c>
      <c r="C255" s="436" t="s">
        <v>37</v>
      </c>
      <c r="D255" s="437" t="s">
        <v>349</v>
      </c>
      <c r="E255" s="436" t="s">
        <v>25</v>
      </c>
      <c r="F255" s="490">
        <f>SUM(Лист1!G440)</f>
        <v>47328</v>
      </c>
    </row>
    <row r="256" spans="1:6" ht="15.6" x14ac:dyDescent="0.3">
      <c r="A256" s="494" t="s">
        <v>120</v>
      </c>
      <c r="B256" s="469" t="s">
        <v>115</v>
      </c>
      <c r="C256" s="464" t="s">
        <v>46</v>
      </c>
      <c r="D256" s="469" t="s">
        <v>279</v>
      </c>
      <c r="E256" s="469" t="s">
        <v>15</v>
      </c>
      <c r="F256" s="557">
        <f>SUM(F257+F260+F264+F268+F272)</f>
        <v>964077</v>
      </c>
    </row>
    <row r="257" spans="1:6" ht="24" x14ac:dyDescent="0.3">
      <c r="A257" s="476" t="s">
        <v>121</v>
      </c>
      <c r="B257" s="443" t="s">
        <v>115</v>
      </c>
      <c r="C257" s="436" t="s">
        <v>46</v>
      </c>
      <c r="D257" s="444" t="s">
        <v>312</v>
      </c>
      <c r="E257" s="443" t="s">
        <v>15</v>
      </c>
      <c r="F257" s="490">
        <f>SUM(F258)</f>
        <v>964077</v>
      </c>
    </row>
    <row r="258" spans="1:6" x14ac:dyDescent="0.3">
      <c r="A258" s="440" t="s">
        <v>102</v>
      </c>
      <c r="B258" s="443" t="s">
        <v>115</v>
      </c>
      <c r="C258" s="436" t="s">
        <v>46</v>
      </c>
      <c r="D258" s="444" t="s">
        <v>312</v>
      </c>
      <c r="E258" s="443" t="s">
        <v>103</v>
      </c>
      <c r="F258" s="490">
        <f>SUM(F259)</f>
        <v>964077</v>
      </c>
    </row>
    <row r="259" spans="1:6" x14ac:dyDescent="0.3">
      <c r="A259" s="440" t="s">
        <v>104</v>
      </c>
      <c r="B259" s="443" t="s">
        <v>115</v>
      </c>
      <c r="C259" s="436" t="s">
        <v>46</v>
      </c>
      <c r="D259" s="444" t="s">
        <v>312</v>
      </c>
      <c r="E259" s="443" t="s">
        <v>105</v>
      </c>
      <c r="F259" s="490">
        <f>SUM(Лист1!G208)</f>
        <v>964077</v>
      </c>
    </row>
    <row r="260" spans="1:6" ht="27" x14ac:dyDescent="0.3">
      <c r="A260" s="442" t="s">
        <v>199</v>
      </c>
      <c r="B260" s="443" t="s">
        <v>115</v>
      </c>
      <c r="C260" s="436" t="s">
        <v>46</v>
      </c>
      <c r="D260" s="444" t="s">
        <v>350</v>
      </c>
      <c r="E260" s="443" t="s">
        <v>15</v>
      </c>
      <c r="F260" s="490">
        <f>SUM(F261)</f>
        <v>0</v>
      </c>
    </row>
    <row r="261" spans="1:6" ht="21.6" x14ac:dyDescent="0.3">
      <c r="A261" s="449" t="s">
        <v>169</v>
      </c>
      <c r="B261" s="443" t="s">
        <v>115</v>
      </c>
      <c r="C261" s="436" t="s">
        <v>46</v>
      </c>
      <c r="D261" s="444" t="s">
        <v>350</v>
      </c>
      <c r="E261" s="443" t="s">
        <v>170</v>
      </c>
      <c r="F261" s="490">
        <f>SUM(F262)</f>
        <v>0</v>
      </c>
    </row>
    <row r="262" spans="1:6" x14ac:dyDescent="0.3">
      <c r="A262" s="440" t="s">
        <v>171</v>
      </c>
      <c r="B262" s="443" t="s">
        <v>115</v>
      </c>
      <c r="C262" s="436" t="s">
        <v>46</v>
      </c>
      <c r="D262" s="444" t="s">
        <v>350</v>
      </c>
      <c r="E262" s="443" t="s">
        <v>172</v>
      </c>
      <c r="F262" s="490">
        <f>SUM(F263)</f>
        <v>0</v>
      </c>
    </row>
    <row r="263" spans="1:6" ht="21.6" x14ac:dyDescent="0.3">
      <c r="A263" s="440" t="s">
        <v>173</v>
      </c>
      <c r="B263" s="443" t="s">
        <v>115</v>
      </c>
      <c r="C263" s="436" t="s">
        <v>46</v>
      </c>
      <c r="D263" s="444" t="s">
        <v>350</v>
      </c>
      <c r="E263" s="443" t="s">
        <v>174</v>
      </c>
      <c r="F263" s="490">
        <f>SUM(Лист1!G445)</f>
        <v>0</v>
      </c>
    </row>
    <row r="264" spans="1:6" ht="79.8" x14ac:dyDescent="0.3">
      <c r="A264" s="442" t="s">
        <v>200</v>
      </c>
      <c r="B264" s="470" t="s">
        <v>115</v>
      </c>
      <c r="C264" s="436" t="s">
        <v>46</v>
      </c>
      <c r="D264" s="444" t="s">
        <v>351</v>
      </c>
      <c r="E264" s="470" t="s">
        <v>15</v>
      </c>
      <c r="F264" s="489">
        <f>SUM(F265)</f>
        <v>0</v>
      </c>
    </row>
    <row r="265" spans="1:6" ht="21.6" x14ac:dyDescent="0.3">
      <c r="A265" s="449" t="s">
        <v>169</v>
      </c>
      <c r="B265" s="443" t="s">
        <v>115</v>
      </c>
      <c r="C265" s="436" t="s">
        <v>46</v>
      </c>
      <c r="D265" s="444" t="s">
        <v>351</v>
      </c>
      <c r="E265" s="443" t="s">
        <v>170</v>
      </c>
      <c r="F265" s="489">
        <f>SUM(F266)</f>
        <v>0</v>
      </c>
    </row>
    <row r="266" spans="1:6" x14ac:dyDescent="0.3">
      <c r="A266" s="440" t="s">
        <v>171</v>
      </c>
      <c r="B266" s="443" t="s">
        <v>115</v>
      </c>
      <c r="C266" s="436" t="s">
        <v>46</v>
      </c>
      <c r="D266" s="444" t="s">
        <v>351</v>
      </c>
      <c r="E266" s="443" t="s">
        <v>172</v>
      </c>
      <c r="F266" s="489">
        <f>SUM(F267)</f>
        <v>0</v>
      </c>
    </row>
    <row r="267" spans="1:6" ht="21.6" x14ac:dyDescent="0.3">
      <c r="A267" s="440" t="s">
        <v>173</v>
      </c>
      <c r="B267" s="443" t="s">
        <v>115</v>
      </c>
      <c r="C267" s="436" t="s">
        <v>46</v>
      </c>
      <c r="D267" s="444" t="s">
        <v>351</v>
      </c>
      <c r="E267" s="443" t="s">
        <v>174</v>
      </c>
      <c r="F267" s="489">
        <f>SUM(Лист1!G449)</f>
        <v>0</v>
      </c>
    </row>
    <row r="268" spans="1:6" x14ac:dyDescent="0.3">
      <c r="A268" s="452" t="s">
        <v>201</v>
      </c>
      <c r="B268" s="443" t="s">
        <v>115</v>
      </c>
      <c r="C268" s="436" t="s">
        <v>46</v>
      </c>
      <c r="D268" s="444" t="s">
        <v>352</v>
      </c>
      <c r="E268" s="443" t="s">
        <v>15</v>
      </c>
      <c r="F268" s="490">
        <f>SUM(F269)</f>
        <v>0</v>
      </c>
    </row>
    <row r="269" spans="1:6" x14ac:dyDescent="0.3">
      <c r="A269" s="440" t="s">
        <v>20</v>
      </c>
      <c r="B269" s="443" t="s">
        <v>115</v>
      </c>
      <c r="C269" s="436" t="s">
        <v>46</v>
      </c>
      <c r="D269" s="444" t="s">
        <v>352</v>
      </c>
      <c r="E269" s="443" t="s">
        <v>21</v>
      </c>
      <c r="F269" s="490">
        <f>SUM(F270)</f>
        <v>0</v>
      </c>
    </row>
    <row r="270" spans="1:6" x14ac:dyDescent="0.3">
      <c r="A270" s="440" t="s">
        <v>22</v>
      </c>
      <c r="B270" s="443" t="s">
        <v>115</v>
      </c>
      <c r="C270" s="436" t="s">
        <v>46</v>
      </c>
      <c r="D270" s="444" t="s">
        <v>352</v>
      </c>
      <c r="E270" s="443" t="s">
        <v>23</v>
      </c>
      <c r="F270" s="490">
        <f>SUM(F271)</f>
        <v>0</v>
      </c>
    </row>
    <row r="271" spans="1:6" x14ac:dyDescent="0.3">
      <c r="A271" s="440" t="s">
        <v>24</v>
      </c>
      <c r="B271" s="443" t="s">
        <v>115</v>
      </c>
      <c r="C271" s="436" t="s">
        <v>46</v>
      </c>
      <c r="D271" s="444" t="s">
        <v>352</v>
      </c>
      <c r="E271" s="443" t="s">
        <v>25</v>
      </c>
      <c r="F271" s="490">
        <f>SUM(Лист1!G453)</f>
        <v>0</v>
      </c>
    </row>
    <row r="272" spans="1:6" ht="40.200000000000003" x14ac:dyDescent="0.3">
      <c r="A272" s="442" t="s">
        <v>191</v>
      </c>
      <c r="B272" s="443" t="s">
        <v>115</v>
      </c>
      <c r="C272" s="436" t="s">
        <v>46</v>
      </c>
      <c r="D272" s="444" t="s">
        <v>353</v>
      </c>
      <c r="E272" s="443" t="s">
        <v>15</v>
      </c>
      <c r="F272" s="490">
        <f>SUM(F273)</f>
        <v>0</v>
      </c>
    </row>
    <row r="273" spans="1:6" ht="21.6" x14ac:dyDescent="0.3">
      <c r="A273" s="449" t="s">
        <v>169</v>
      </c>
      <c r="B273" s="443" t="s">
        <v>115</v>
      </c>
      <c r="C273" s="436" t="s">
        <v>46</v>
      </c>
      <c r="D273" s="444" t="s">
        <v>353</v>
      </c>
      <c r="E273" s="443" t="s">
        <v>170</v>
      </c>
      <c r="F273" s="490">
        <f>SUM(F274)</f>
        <v>0</v>
      </c>
    </row>
    <row r="274" spans="1:6" x14ac:dyDescent="0.3">
      <c r="A274" s="440" t="s">
        <v>171</v>
      </c>
      <c r="B274" s="443" t="s">
        <v>115</v>
      </c>
      <c r="C274" s="436" t="s">
        <v>46</v>
      </c>
      <c r="D274" s="444" t="s">
        <v>353</v>
      </c>
      <c r="E274" s="443" t="s">
        <v>172</v>
      </c>
      <c r="F274" s="490">
        <f>SUM(F275)</f>
        <v>0</v>
      </c>
    </row>
    <row r="275" spans="1:6" ht="21.6" x14ac:dyDescent="0.3">
      <c r="A275" s="440" t="s">
        <v>173</v>
      </c>
      <c r="B275" s="443" t="s">
        <v>115</v>
      </c>
      <c r="C275" s="436" t="s">
        <v>46</v>
      </c>
      <c r="D275" s="444" t="s">
        <v>353</v>
      </c>
      <c r="E275" s="443" t="s">
        <v>174</v>
      </c>
      <c r="F275" s="490">
        <f>SUM(Лист1!G457)</f>
        <v>0</v>
      </c>
    </row>
    <row r="276" spans="1:6" ht="17.399999999999999" x14ac:dyDescent="0.3">
      <c r="A276" s="463" t="s">
        <v>33</v>
      </c>
      <c r="B276" s="519" t="s">
        <v>35</v>
      </c>
      <c r="C276" s="520" t="s">
        <v>14</v>
      </c>
      <c r="D276" s="520" t="s">
        <v>279</v>
      </c>
      <c r="E276" s="520" t="s">
        <v>15</v>
      </c>
      <c r="F276" s="557">
        <f>SUM(F277+F291+F341+F358)</f>
        <v>382958893.56</v>
      </c>
    </row>
    <row r="277" spans="1:6" x14ac:dyDescent="0.3">
      <c r="A277" s="439" t="s">
        <v>36</v>
      </c>
      <c r="B277" s="469" t="s">
        <v>35</v>
      </c>
      <c r="C277" s="465" t="s">
        <v>37</v>
      </c>
      <c r="D277" s="465" t="s">
        <v>279</v>
      </c>
      <c r="E277" s="466" t="s">
        <v>15</v>
      </c>
      <c r="F277" s="557">
        <f>SUM(F278+F282+F285+F288)</f>
        <v>96957015.019999996</v>
      </c>
    </row>
    <row r="278" spans="1:6" x14ac:dyDescent="0.3">
      <c r="A278" s="447" t="s">
        <v>38</v>
      </c>
      <c r="B278" s="443" t="s">
        <v>35</v>
      </c>
      <c r="C278" s="444" t="s">
        <v>37</v>
      </c>
      <c r="D278" s="444" t="s">
        <v>282</v>
      </c>
      <c r="E278" s="445" t="s">
        <v>15</v>
      </c>
      <c r="F278" s="489">
        <f>SUM(F279)</f>
        <v>21943015.02</v>
      </c>
    </row>
    <row r="279" spans="1:6" ht="21.6" x14ac:dyDescent="0.3">
      <c r="A279" s="440" t="s">
        <v>26</v>
      </c>
      <c r="B279" s="443" t="s">
        <v>35</v>
      </c>
      <c r="C279" s="444" t="s">
        <v>37</v>
      </c>
      <c r="D279" s="444" t="s">
        <v>282</v>
      </c>
      <c r="E279" s="443" t="s">
        <v>27</v>
      </c>
      <c r="F279" s="489">
        <f>SUM(F280:F281)</f>
        <v>21943015.02</v>
      </c>
    </row>
    <row r="280" spans="1:6" ht="21.6" x14ac:dyDescent="0.3">
      <c r="A280" s="441" t="s">
        <v>39</v>
      </c>
      <c r="B280" s="443" t="s">
        <v>35</v>
      </c>
      <c r="C280" s="444" t="s">
        <v>37</v>
      </c>
      <c r="D280" s="444" t="s">
        <v>282</v>
      </c>
      <c r="E280" s="443" t="s">
        <v>40</v>
      </c>
      <c r="F280" s="489">
        <f>SUM(Лист1!G39)</f>
        <v>21943015.02</v>
      </c>
    </row>
    <row r="281" spans="1:6" x14ac:dyDescent="0.3">
      <c r="A281" s="441" t="s">
        <v>28</v>
      </c>
      <c r="B281" s="443" t="s">
        <v>35</v>
      </c>
      <c r="C281" s="444" t="s">
        <v>37</v>
      </c>
      <c r="D281" s="444" t="s">
        <v>282</v>
      </c>
      <c r="E281" s="443" t="s">
        <v>29</v>
      </c>
      <c r="F281" s="489">
        <f>SUM(Лист1!G40)</f>
        <v>0</v>
      </c>
    </row>
    <row r="282" spans="1:6" ht="27" x14ac:dyDescent="0.3">
      <c r="A282" s="447" t="s">
        <v>41</v>
      </c>
      <c r="B282" s="443" t="s">
        <v>35</v>
      </c>
      <c r="C282" s="445" t="s">
        <v>37</v>
      </c>
      <c r="D282" s="444" t="s">
        <v>283</v>
      </c>
      <c r="E282" s="445" t="s">
        <v>15</v>
      </c>
      <c r="F282" s="489">
        <f>SUM(F283)</f>
        <v>648000</v>
      </c>
    </row>
    <row r="283" spans="1:6" ht="21.6" x14ac:dyDescent="0.3">
      <c r="A283" s="440" t="s">
        <v>26</v>
      </c>
      <c r="B283" s="443" t="s">
        <v>35</v>
      </c>
      <c r="C283" s="445" t="s">
        <v>37</v>
      </c>
      <c r="D283" s="444" t="s">
        <v>283</v>
      </c>
      <c r="E283" s="443" t="s">
        <v>27</v>
      </c>
      <c r="F283" s="489">
        <f>SUM(F284)</f>
        <v>648000</v>
      </c>
    </row>
    <row r="284" spans="1:6" ht="21.6" x14ac:dyDescent="0.3">
      <c r="A284" s="441" t="s">
        <v>39</v>
      </c>
      <c r="B284" s="443" t="s">
        <v>35</v>
      </c>
      <c r="C284" s="445" t="s">
        <v>37</v>
      </c>
      <c r="D284" s="444" t="s">
        <v>283</v>
      </c>
      <c r="E284" s="443" t="s">
        <v>40</v>
      </c>
      <c r="F284" s="489">
        <f>SUM(Лист1!G43)</f>
        <v>648000</v>
      </c>
    </row>
    <row r="285" spans="1:6" ht="40.200000000000003" x14ac:dyDescent="0.3">
      <c r="A285" s="447" t="s">
        <v>42</v>
      </c>
      <c r="B285" s="443" t="s">
        <v>35</v>
      </c>
      <c r="C285" s="445" t="s">
        <v>37</v>
      </c>
      <c r="D285" s="444" t="s">
        <v>284</v>
      </c>
      <c r="E285" s="445" t="s">
        <v>15</v>
      </c>
      <c r="F285" s="489">
        <f>SUM(F286)</f>
        <v>73547500</v>
      </c>
    </row>
    <row r="286" spans="1:6" ht="21.6" x14ac:dyDescent="0.3">
      <c r="A286" s="440" t="s">
        <v>26</v>
      </c>
      <c r="B286" s="443" t="s">
        <v>35</v>
      </c>
      <c r="C286" s="445" t="s">
        <v>37</v>
      </c>
      <c r="D286" s="444" t="s">
        <v>284</v>
      </c>
      <c r="E286" s="443" t="s">
        <v>27</v>
      </c>
      <c r="F286" s="489">
        <f>SUM(F287)</f>
        <v>73547500</v>
      </c>
    </row>
    <row r="287" spans="1:6" ht="21.6" x14ac:dyDescent="0.3">
      <c r="A287" s="441" t="s">
        <v>39</v>
      </c>
      <c r="B287" s="443" t="s">
        <v>35</v>
      </c>
      <c r="C287" s="445" t="s">
        <v>37</v>
      </c>
      <c r="D287" s="444" t="s">
        <v>284</v>
      </c>
      <c r="E287" s="443" t="s">
        <v>40</v>
      </c>
      <c r="F287" s="489">
        <f>SUM(Лист1!G46)</f>
        <v>73547500</v>
      </c>
    </row>
    <row r="288" spans="1:6" ht="53.4" x14ac:dyDescent="0.3">
      <c r="A288" s="442" t="s">
        <v>43</v>
      </c>
      <c r="B288" s="443" t="s">
        <v>35</v>
      </c>
      <c r="C288" s="445" t="s">
        <v>37</v>
      </c>
      <c r="D288" s="444" t="s">
        <v>285</v>
      </c>
      <c r="E288" s="443" t="s">
        <v>15</v>
      </c>
      <c r="F288" s="489">
        <f>SUM(F289)</f>
        <v>818500</v>
      </c>
    </row>
    <row r="289" spans="1:6" ht="21.6" x14ac:dyDescent="0.3">
      <c r="A289" s="440" t="s">
        <v>26</v>
      </c>
      <c r="B289" s="443" t="s">
        <v>35</v>
      </c>
      <c r="C289" s="445" t="s">
        <v>37</v>
      </c>
      <c r="D289" s="444" t="s">
        <v>285</v>
      </c>
      <c r="E289" s="443" t="s">
        <v>27</v>
      </c>
      <c r="F289" s="489">
        <f>SUM(F290)</f>
        <v>818500</v>
      </c>
    </row>
    <row r="290" spans="1:6" x14ac:dyDescent="0.3">
      <c r="A290" s="441" t="s">
        <v>28</v>
      </c>
      <c r="B290" s="443" t="s">
        <v>35</v>
      </c>
      <c r="C290" s="445" t="s">
        <v>37</v>
      </c>
      <c r="D290" s="444" t="s">
        <v>285</v>
      </c>
      <c r="E290" s="443" t="s">
        <v>29</v>
      </c>
      <c r="F290" s="489">
        <f>SUM(Лист1!G49)</f>
        <v>818500</v>
      </c>
    </row>
    <row r="291" spans="1:6" ht="15.6" x14ac:dyDescent="0.3">
      <c r="A291" s="439" t="s">
        <v>45</v>
      </c>
      <c r="B291" s="453" t="s">
        <v>35</v>
      </c>
      <c r="C291" s="454" t="s">
        <v>46</v>
      </c>
      <c r="D291" s="454" t="s">
        <v>279</v>
      </c>
      <c r="E291" s="458" t="s">
        <v>15</v>
      </c>
      <c r="F291" s="557">
        <f>SUM(F292+F298+F302+F306+F310+F314+F317+F321+F324+F328+F331+F335+F338)</f>
        <v>241744713.53999999</v>
      </c>
    </row>
    <row r="292" spans="1:6" x14ac:dyDescent="0.3">
      <c r="A292" s="484" t="s">
        <v>47</v>
      </c>
      <c r="B292" s="436" t="s">
        <v>35</v>
      </c>
      <c r="C292" s="437" t="s">
        <v>46</v>
      </c>
      <c r="D292" s="483" t="s">
        <v>286</v>
      </c>
      <c r="E292" s="438" t="s">
        <v>15</v>
      </c>
      <c r="F292" s="489">
        <f>SUM(F293)</f>
        <v>51341362.82</v>
      </c>
    </row>
    <row r="293" spans="1:6" ht="21.6" x14ac:dyDescent="0.3">
      <c r="A293" s="440" t="s">
        <v>26</v>
      </c>
      <c r="B293" s="436" t="s">
        <v>35</v>
      </c>
      <c r="C293" s="437" t="s">
        <v>46</v>
      </c>
      <c r="D293" s="483" t="s">
        <v>286</v>
      </c>
      <c r="E293" s="436" t="s">
        <v>27</v>
      </c>
      <c r="F293" s="489">
        <f>SUM(F294:F297)</f>
        <v>51341362.82</v>
      </c>
    </row>
    <row r="294" spans="1:6" ht="21.6" x14ac:dyDescent="0.3">
      <c r="A294" s="441" t="s">
        <v>39</v>
      </c>
      <c r="B294" s="436" t="s">
        <v>35</v>
      </c>
      <c r="C294" s="437" t="s">
        <v>46</v>
      </c>
      <c r="D294" s="483" t="s">
        <v>286</v>
      </c>
      <c r="E294" s="436" t="s">
        <v>40</v>
      </c>
      <c r="F294" s="584">
        <f>SUM(Лист1!G53)</f>
        <v>37961507.710000001</v>
      </c>
    </row>
    <row r="295" spans="1:6" x14ac:dyDescent="0.3">
      <c r="A295" s="441" t="s">
        <v>28</v>
      </c>
      <c r="B295" s="436" t="s">
        <v>35</v>
      </c>
      <c r="C295" s="437" t="s">
        <v>46</v>
      </c>
      <c r="D295" s="483" t="s">
        <v>286</v>
      </c>
      <c r="E295" s="436" t="s">
        <v>29</v>
      </c>
      <c r="F295" s="584">
        <f>SUM(Лист1!G54)</f>
        <v>0</v>
      </c>
    </row>
    <row r="296" spans="1:6" ht="21.6" x14ac:dyDescent="0.3">
      <c r="A296" s="479" t="s">
        <v>48</v>
      </c>
      <c r="B296" s="498" t="s">
        <v>35</v>
      </c>
      <c r="C296" s="499" t="s">
        <v>46</v>
      </c>
      <c r="D296" s="483" t="s">
        <v>286</v>
      </c>
      <c r="E296" s="498" t="s">
        <v>49</v>
      </c>
      <c r="F296" s="584">
        <f>SUM(Лист1!G55)</f>
        <v>13379855.109999999</v>
      </c>
    </row>
    <row r="297" spans="1:6" x14ac:dyDescent="0.3">
      <c r="A297" s="446" t="s">
        <v>30</v>
      </c>
      <c r="B297" s="498" t="s">
        <v>35</v>
      </c>
      <c r="C297" s="499" t="s">
        <v>46</v>
      </c>
      <c r="D297" s="483" t="s">
        <v>286</v>
      </c>
      <c r="E297" s="498" t="s">
        <v>31</v>
      </c>
      <c r="F297" s="584">
        <f>SUM(Лист1!G56)</f>
        <v>0</v>
      </c>
    </row>
    <row r="298" spans="1:6" ht="27" x14ac:dyDescent="0.3">
      <c r="A298" s="553" t="s">
        <v>50</v>
      </c>
      <c r="B298" s="527" t="s">
        <v>35</v>
      </c>
      <c r="C298" s="554" t="s">
        <v>46</v>
      </c>
      <c r="D298" s="552" t="s">
        <v>287</v>
      </c>
      <c r="E298" s="554" t="s">
        <v>15</v>
      </c>
      <c r="F298" s="489">
        <f>SUM(F299)</f>
        <v>968000</v>
      </c>
    </row>
    <row r="299" spans="1:6" ht="21.6" x14ac:dyDescent="0.3">
      <c r="A299" s="558" t="s">
        <v>26</v>
      </c>
      <c r="B299" s="527" t="s">
        <v>35</v>
      </c>
      <c r="C299" s="554" t="s">
        <v>46</v>
      </c>
      <c r="D299" s="552" t="s">
        <v>287</v>
      </c>
      <c r="E299" s="527" t="s">
        <v>27</v>
      </c>
      <c r="F299" s="489">
        <f>SUM(F300:F301)</f>
        <v>968000</v>
      </c>
    </row>
    <row r="300" spans="1:6" ht="21.6" x14ac:dyDescent="0.3">
      <c r="A300" s="555" t="s">
        <v>39</v>
      </c>
      <c r="B300" s="527" t="s">
        <v>35</v>
      </c>
      <c r="C300" s="554" t="s">
        <v>46</v>
      </c>
      <c r="D300" s="552" t="s">
        <v>287</v>
      </c>
      <c r="E300" s="527" t="s">
        <v>40</v>
      </c>
      <c r="F300" s="489">
        <f>SUM(Лист1!G59)</f>
        <v>688000</v>
      </c>
    </row>
    <row r="301" spans="1:6" ht="21.6" x14ac:dyDescent="0.3">
      <c r="A301" s="446" t="s">
        <v>48</v>
      </c>
      <c r="B301" s="436" t="s">
        <v>35</v>
      </c>
      <c r="C301" s="438" t="s">
        <v>46</v>
      </c>
      <c r="D301" s="552" t="s">
        <v>287</v>
      </c>
      <c r="E301" s="436" t="s">
        <v>49</v>
      </c>
      <c r="F301" s="489">
        <f>SUM(Лист1!G60)</f>
        <v>280000</v>
      </c>
    </row>
    <row r="302" spans="1:6" ht="66.599999999999994" x14ac:dyDescent="0.3">
      <c r="A302" s="497" t="s">
        <v>51</v>
      </c>
      <c r="B302" s="436" t="s">
        <v>35</v>
      </c>
      <c r="C302" s="438" t="s">
        <v>46</v>
      </c>
      <c r="D302" s="444" t="s">
        <v>288</v>
      </c>
      <c r="E302" s="443" t="s">
        <v>15</v>
      </c>
      <c r="F302" s="489">
        <f>SUM(F303)</f>
        <v>161459052</v>
      </c>
    </row>
    <row r="303" spans="1:6" ht="21.6" x14ac:dyDescent="0.3">
      <c r="A303" s="440" t="s">
        <v>26</v>
      </c>
      <c r="B303" s="436" t="s">
        <v>35</v>
      </c>
      <c r="C303" s="438" t="s">
        <v>46</v>
      </c>
      <c r="D303" s="444" t="s">
        <v>288</v>
      </c>
      <c r="E303" s="443" t="s">
        <v>27</v>
      </c>
      <c r="F303" s="489">
        <f>SUM(F304:F305)</f>
        <v>161459052</v>
      </c>
    </row>
    <row r="304" spans="1:6" ht="21.6" x14ac:dyDescent="0.3">
      <c r="A304" s="441" t="s">
        <v>39</v>
      </c>
      <c r="B304" s="436" t="s">
        <v>35</v>
      </c>
      <c r="C304" s="438" t="s">
        <v>46</v>
      </c>
      <c r="D304" s="444" t="s">
        <v>288</v>
      </c>
      <c r="E304" s="443" t="s">
        <v>40</v>
      </c>
      <c r="F304" s="489">
        <f>SUM(Лист1!G63)</f>
        <v>118683449</v>
      </c>
    </row>
    <row r="305" spans="1:6" ht="21.6" x14ac:dyDescent="0.3">
      <c r="A305" s="446" t="s">
        <v>48</v>
      </c>
      <c r="B305" s="436" t="s">
        <v>35</v>
      </c>
      <c r="C305" s="438" t="s">
        <v>46</v>
      </c>
      <c r="D305" s="444" t="s">
        <v>288</v>
      </c>
      <c r="E305" s="443" t="s">
        <v>49</v>
      </c>
      <c r="F305" s="489">
        <f>SUM(Лист1!G64)</f>
        <v>42775603</v>
      </c>
    </row>
    <row r="306" spans="1:6" ht="27" x14ac:dyDescent="0.3">
      <c r="A306" s="447" t="s">
        <v>52</v>
      </c>
      <c r="B306" s="436" t="s">
        <v>35</v>
      </c>
      <c r="C306" s="438" t="s">
        <v>46</v>
      </c>
      <c r="D306" s="444" t="s">
        <v>289</v>
      </c>
      <c r="E306" s="443" t="s">
        <v>15</v>
      </c>
      <c r="F306" s="489">
        <f>SUM(F307)</f>
        <v>2754500</v>
      </c>
    </row>
    <row r="307" spans="1:6" ht="21.6" x14ac:dyDescent="0.3">
      <c r="A307" s="440" t="s">
        <v>26</v>
      </c>
      <c r="B307" s="436" t="s">
        <v>35</v>
      </c>
      <c r="C307" s="438" t="s">
        <v>46</v>
      </c>
      <c r="D307" s="444" t="s">
        <v>289</v>
      </c>
      <c r="E307" s="443" t="s">
        <v>27</v>
      </c>
      <c r="F307" s="489">
        <f>SUM(F308:F309)</f>
        <v>2754500</v>
      </c>
    </row>
    <row r="308" spans="1:6" x14ac:dyDescent="0.3">
      <c r="A308" s="441" t="s">
        <v>28</v>
      </c>
      <c r="B308" s="436" t="s">
        <v>35</v>
      </c>
      <c r="C308" s="437" t="s">
        <v>46</v>
      </c>
      <c r="D308" s="444" t="s">
        <v>289</v>
      </c>
      <c r="E308" s="436" t="s">
        <v>29</v>
      </c>
      <c r="F308" s="489">
        <f>SUM(Лист1!G67)</f>
        <v>1967000</v>
      </c>
    </row>
    <row r="309" spans="1:6" x14ac:dyDescent="0.3">
      <c r="A309" s="446" t="s">
        <v>30</v>
      </c>
      <c r="B309" s="498" t="s">
        <v>35</v>
      </c>
      <c r="C309" s="499" t="s">
        <v>46</v>
      </c>
      <c r="D309" s="444" t="s">
        <v>289</v>
      </c>
      <c r="E309" s="498" t="s">
        <v>31</v>
      </c>
      <c r="F309" s="489">
        <f>SUM(Лист1!G68)</f>
        <v>787500</v>
      </c>
    </row>
    <row r="310" spans="1:6" ht="53.4" x14ac:dyDescent="0.3">
      <c r="A310" s="442" t="s">
        <v>43</v>
      </c>
      <c r="B310" s="436" t="s">
        <v>35</v>
      </c>
      <c r="C310" s="438" t="s">
        <v>46</v>
      </c>
      <c r="D310" s="444" t="s">
        <v>285</v>
      </c>
      <c r="E310" s="443" t="s">
        <v>15</v>
      </c>
      <c r="F310" s="489">
        <f>SUM(F311)</f>
        <v>5189500</v>
      </c>
    </row>
    <row r="311" spans="1:6" ht="21.6" x14ac:dyDescent="0.3">
      <c r="A311" s="440" t="s">
        <v>26</v>
      </c>
      <c r="B311" s="436" t="s">
        <v>35</v>
      </c>
      <c r="C311" s="438" t="s">
        <v>46</v>
      </c>
      <c r="D311" s="444" t="s">
        <v>285</v>
      </c>
      <c r="E311" s="443" t="s">
        <v>27</v>
      </c>
      <c r="F311" s="489">
        <f>SUM(F312:F313)</f>
        <v>5189500</v>
      </c>
    </row>
    <row r="312" spans="1:6" x14ac:dyDescent="0.3">
      <c r="A312" s="441" t="s">
        <v>28</v>
      </c>
      <c r="B312" s="436" t="s">
        <v>35</v>
      </c>
      <c r="C312" s="437" t="s">
        <v>46</v>
      </c>
      <c r="D312" s="444" t="s">
        <v>285</v>
      </c>
      <c r="E312" s="436" t="s">
        <v>29</v>
      </c>
      <c r="F312" s="489">
        <f>SUM(Лист1!G71)</f>
        <v>4599100</v>
      </c>
    </row>
    <row r="313" spans="1:6" x14ac:dyDescent="0.3">
      <c r="A313" s="446" t="s">
        <v>30</v>
      </c>
      <c r="B313" s="498" t="s">
        <v>35</v>
      </c>
      <c r="C313" s="499" t="s">
        <v>46</v>
      </c>
      <c r="D313" s="444" t="s">
        <v>285</v>
      </c>
      <c r="E313" s="498" t="s">
        <v>31</v>
      </c>
      <c r="F313" s="489">
        <f>SUM(Лист1!G72)</f>
        <v>590400</v>
      </c>
    </row>
    <row r="314" spans="1:6" ht="27" x14ac:dyDescent="0.3">
      <c r="A314" s="447" t="s">
        <v>44</v>
      </c>
      <c r="B314" s="443" t="s">
        <v>35</v>
      </c>
      <c r="C314" s="445" t="s">
        <v>46</v>
      </c>
      <c r="D314" s="444" t="s">
        <v>290</v>
      </c>
      <c r="E314" s="443" t="s">
        <v>15</v>
      </c>
      <c r="F314" s="574">
        <f>SUM(F315)</f>
        <v>0</v>
      </c>
    </row>
    <row r="315" spans="1:6" ht="21.6" x14ac:dyDescent="0.3">
      <c r="A315" s="440" t="s">
        <v>26</v>
      </c>
      <c r="B315" s="443" t="s">
        <v>35</v>
      </c>
      <c r="C315" s="445" t="s">
        <v>46</v>
      </c>
      <c r="D315" s="444" t="s">
        <v>290</v>
      </c>
      <c r="E315" s="443" t="s">
        <v>27</v>
      </c>
      <c r="F315" s="574">
        <f>SUM(F316)</f>
        <v>0</v>
      </c>
    </row>
    <row r="316" spans="1:6" x14ac:dyDescent="0.3">
      <c r="A316" s="441" t="s">
        <v>28</v>
      </c>
      <c r="B316" s="443" t="s">
        <v>35</v>
      </c>
      <c r="C316" s="445" t="s">
        <v>46</v>
      </c>
      <c r="D316" s="444" t="s">
        <v>290</v>
      </c>
      <c r="E316" s="443" t="s">
        <v>29</v>
      </c>
      <c r="F316" s="574">
        <f>SUM(Лист1!G75)</f>
        <v>0</v>
      </c>
    </row>
    <row r="317" spans="1:6" ht="27" x14ac:dyDescent="0.3">
      <c r="A317" s="447" t="s">
        <v>53</v>
      </c>
      <c r="B317" s="436" t="s">
        <v>35</v>
      </c>
      <c r="C317" s="437" t="s">
        <v>46</v>
      </c>
      <c r="D317" s="444" t="s">
        <v>291</v>
      </c>
      <c r="E317" s="436" t="s">
        <v>15</v>
      </c>
      <c r="F317" s="489">
        <f>SUM(F318)</f>
        <v>5809902.7199999997</v>
      </c>
    </row>
    <row r="318" spans="1:6" ht="21.6" x14ac:dyDescent="0.3">
      <c r="A318" s="440" t="s">
        <v>26</v>
      </c>
      <c r="B318" s="436" t="s">
        <v>35</v>
      </c>
      <c r="C318" s="437" t="s">
        <v>46</v>
      </c>
      <c r="D318" s="444" t="s">
        <v>291</v>
      </c>
      <c r="E318" s="436" t="s">
        <v>27</v>
      </c>
      <c r="F318" s="489">
        <f>SUM(F319:F320)</f>
        <v>5809902.7199999997</v>
      </c>
    </row>
    <row r="319" spans="1:6" ht="21.6" x14ac:dyDescent="0.3">
      <c r="A319" s="441" t="s">
        <v>39</v>
      </c>
      <c r="B319" s="436" t="s">
        <v>35</v>
      </c>
      <c r="C319" s="437" t="s">
        <v>46</v>
      </c>
      <c r="D319" s="444" t="s">
        <v>291</v>
      </c>
      <c r="E319" s="436" t="s">
        <v>40</v>
      </c>
      <c r="F319" s="489">
        <f>SUM(Лист1!G78)</f>
        <v>5809902.7199999997</v>
      </c>
    </row>
    <row r="320" spans="1:6" x14ac:dyDescent="0.3">
      <c r="A320" s="441" t="s">
        <v>28</v>
      </c>
      <c r="B320" s="436" t="s">
        <v>35</v>
      </c>
      <c r="C320" s="437" t="s">
        <v>46</v>
      </c>
      <c r="D320" s="444" t="s">
        <v>291</v>
      </c>
      <c r="E320" s="436" t="s">
        <v>29</v>
      </c>
      <c r="F320" s="489">
        <f>SUM(Лист1!G79)</f>
        <v>0</v>
      </c>
    </row>
    <row r="321" spans="1:6" ht="27" x14ac:dyDescent="0.3">
      <c r="A321" s="447" t="s">
        <v>54</v>
      </c>
      <c r="B321" s="436" t="s">
        <v>35</v>
      </c>
      <c r="C321" s="438" t="s">
        <v>46</v>
      </c>
      <c r="D321" s="444" t="s">
        <v>292</v>
      </c>
      <c r="E321" s="436" t="s">
        <v>15</v>
      </c>
      <c r="F321" s="489">
        <f>SUM(F322)</f>
        <v>48000</v>
      </c>
    </row>
    <row r="322" spans="1:6" ht="21.6" x14ac:dyDescent="0.3">
      <c r="A322" s="440" t="s">
        <v>26</v>
      </c>
      <c r="B322" s="436" t="s">
        <v>35</v>
      </c>
      <c r="C322" s="438" t="s">
        <v>46</v>
      </c>
      <c r="D322" s="444" t="s">
        <v>292</v>
      </c>
      <c r="E322" s="436" t="s">
        <v>27</v>
      </c>
      <c r="F322" s="489">
        <f>SUM(F323)</f>
        <v>48000</v>
      </c>
    </row>
    <row r="323" spans="1:6" ht="21.6" x14ac:dyDescent="0.3">
      <c r="A323" s="441" t="s">
        <v>39</v>
      </c>
      <c r="B323" s="436" t="s">
        <v>35</v>
      </c>
      <c r="C323" s="438" t="s">
        <v>46</v>
      </c>
      <c r="D323" s="444" t="s">
        <v>292</v>
      </c>
      <c r="E323" s="436" t="s">
        <v>40</v>
      </c>
      <c r="F323" s="489">
        <f>SUM(Лист1!G82)</f>
        <v>48000</v>
      </c>
    </row>
    <row r="324" spans="1:6" ht="27" x14ac:dyDescent="0.3">
      <c r="A324" s="553" t="s">
        <v>277</v>
      </c>
      <c r="B324" s="527" t="s">
        <v>35</v>
      </c>
      <c r="C324" s="554" t="s">
        <v>46</v>
      </c>
      <c r="D324" s="552" t="s">
        <v>293</v>
      </c>
      <c r="E324" s="527" t="s">
        <v>15</v>
      </c>
      <c r="F324" s="489">
        <f>SUM(F325)</f>
        <v>5259746</v>
      </c>
    </row>
    <row r="325" spans="1:6" ht="21.6" x14ac:dyDescent="0.3">
      <c r="A325" s="558" t="s">
        <v>26</v>
      </c>
      <c r="B325" s="527" t="s">
        <v>35</v>
      </c>
      <c r="C325" s="554" t="s">
        <v>46</v>
      </c>
      <c r="D325" s="552" t="s">
        <v>293</v>
      </c>
      <c r="E325" s="527" t="s">
        <v>27</v>
      </c>
      <c r="F325" s="489">
        <f>SUM(F326:F327)</f>
        <v>5259746</v>
      </c>
    </row>
    <row r="326" spans="1:6" ht="21.6" x14ac:dyDescent="0.3">
      <c r="A326" s="555" t="s">
        <v>39</v>
      </c>
      <c r="B326" s="527" t="s">
        <v>35</v>
      </c>
      <c r="C326" s="554" t="s">
        <v>46</v>
      </c>
      <c r="D326" s="552" t="s">
        <v>293</v>
      </c>
      <c r="E326" s="527" t="s">
        <v>40</v>
      </c>
      <c r="F326" s="489">
        <f>SUM(Лист1!G85)</f>
        <v>5259746</v>
      </c>
    </row>
    <row r="327" spans="1:6" x14ac:dyDescent="0.3">
      <c r="A327" s="441" t="s">
        <v>28</v>
      </c>
      <c r="B327" s="527" t="s">
        <v>35</v>
      </c>
      <c r="C327" s="554" t="s">
        <v>46</v>
      </c>
      <c r="D327" s="552" t="s">
        <v>293</v>
      </c>
      <c r="E327" s="527">
        <v>612</v>
      </c>
      <c r="F327" s="489">
        <f>SUM(Лист1!G86)</f>
        <v>0</v>
      </c>
    </row>
    <row r="328" spans="1:6" ht="27" x14ac:dyDescent="0.3">
      <c r="A328" s="553" t="s">
        <v>54</v>
      </c>
      <c r="B328" s="527" t="s">
        <v>35</v>
      </c>
      <c r="C328" s="554" t="s">
        <v>46</v>
      </c>
      <c r="D328" s="444" t="s">
        <v>292</v>
      </c>
      <c r="E328" s="527" t="s">
        <v>15</v>
      </c>
      <c r="F328" s="489">
        <f>SUM(F329)</f>
        <v>46000</v>
      </c>
    </row>
    <row r="329" spans="1:6" ht="21.6" x14ac:dyDescent="0.3">
      <c r="A329" s="440" t="s">
        <v>26</v>
      </c>
      <c r="B329" s="436" t="s">
        <v>35</v>
      </c>
      <c r="C329" s="438" t="s">
        <v>46</v>
      </c>
      <c r="D329" s="444" t="s">
        <v>292</v>
      </c>
      <c r="E329" s="436" t="s">
        <v>27</v>
      </c>
      <c r="F329" s="489">
        <f>SUM(F330)</f>
        <v>46000</v>
      </c>
    </row>
    <row r="330" spans="1:6" ht="21.6" x14ac:dyDescent="0.3">
      <c r="A330" s="441" t="s">
        <v>39</v>
      </c>
      <c r="B330" s="436" t="s">
        <v>35</v>
      </c>
      <c r="C330" s="438" t="s">
        <v>46</v>
      </c>
      <c r="D330" s="444" t="s">
        <v>292</v>
      </c>
      <c r="E330" s="436" t="s">
        <v>40</v>
      </c>
      <c r="F330" s="489">
        <f>SUM(Лист1!G89)</f>
        <v>46000</v>
      </c>
    </row>
    <row r="331" spans="1:6" ht="27" x14ac:dyDescent="0.3">
      <c r="A331" s="447" t="s">
        <v>144</v>
      </c>
      <c r="B331" s="436" t="s">
        <v>35</v>
      </c>
      <c r="C331" s="438" t="s">
        <v>46</v>
      </c>
      <c r="D331" s="444" t="s">
        <v>317</v>
      </c>
      <c r="E331" s="436" t="s">
        <v>15</v>
      </c>
      <c r="F331" s="489">
        <f>SUM(F332)</f>
        <v>8768650</v>
      </c>
    </row>
    <row r="332" spans="1:6" ht="21.6" x14ac:dyDescent="0.3">
      <c r="A332" s="440" t="s">
        <v>26</v>
      </c>
      <c r="B332" s="436" t="s">
        <v>35</v>
      </c>
      <c r="C332" s="438" t="s">
        <v>46</v>
      </c>
      <c r="D332" s="444" t="s">
        <v>317</v>
      </c>
      <c r="E332" s="436" t="s">
        <v>27</v>
      </c>
      <c r="F332" s="489">
        <f>SUM(F333:F334)</f>
        <v>8768650</v>
      </c>
    </row>
    <row r="333" spans="1:6" ht="21.6" x14ac:dyDescent="0.3">
      <c r="A333" s="441" t="s">
        <v>39</v>
      </c>
      <c r="B333" s="436" t="s">
        <v>35</v>
      </c>
      <c r="C333" s="438" t="s">
        <v>46</v>
      </c>
      <c r="D333" s="444" t="s">
        <v>317</v>
      </c>
      <c r="E333" s="436" t="s">
        <v>40</v>
      </c>
      <c r="F333" s="489">
        <f>SUM(Лист1!G236)</f>
        <v>8768650</v>
      </c>
    </row>
    <row r="334" spans="1:6" x14ac:dyDescent="0.3">
      <c r="A334" s="441" t="s">
        <v>28</v>
      </c>
      <c r="B334" s="436" t="s">
        <v>35</v>
      </c>
      <c r="C334" s="438" t="s">
        <v>46</v>
      </c>
      <c r="D334" s="444" t="s">
        <v>317</v>
      </c>
      <c r="E334" s="436" t="s">
        <v>29</v>
      </c>
      <c r="F334" s="489">
        <f>SUM(Лист1!G237)</f>
        <v>0</v>
      </c>
    </row>
    <row r="335" spans="1:6" ht="24" x14ac:dyDescent="0.3">
      <c r="A335" s="480" t="s">
        <v>54</v>
      </c>
      <c r="B335" s="436" t="s">
        <v>35</v>
      </c>
      <c r="C335" s="438" t="s">
        <v>46</v>
      </c>
      <c r="D335" s="444" t="s">
        <v>318</v>
      </c>
      <c r="E335" s="436" t="s">
        <v>15</v>
      </c>
      <c r="F335" s="489">
        <f>SUM(F336)</f>
        <v>60000</v>
      </c>
    </row>
    <row r="336" spans="1:6" ht="21.6" x14ac:dyDescent="0.3">
      <c r="A336" s="440" t="s">
        <v>26</v>
      </c>
      <c r="B336" s="436" t="s">
        <v>35</v>
      </c>
      <c r="C336" s="438" t="s">
        <v>46</v>
      </c>
      <c r="D336" s="444" t="s">
        <v>318</v>
      </c>
      <c r="E336" s="436" t="s">
        <v>27</v>
      </c>
      <c r="F336" s="489">
        <f>SUM(F337)</f>
        <v>60000</v>
      </c>
    </row>
    <row r="337" spans="1:6" ht="21.6" x14ac:dyDescent="0.3">
      <c r="A337" s="441" t="s">
        <v>39</v>
      </c>
      <c r="B337" s="436" t="s">
        <v>35</v>
      </c>
      <c r="C337" s="438" t="s">
        <v>46</v>
      </c>
      <c r="D337" s="444" t="s">
        <v>318</v>
      </c>
      <c r="E337" s="436" t="s">
        <v>40</v>
      </c>
      <c r="F337" s="489">
        <f>SUM(Лист1!G240)</f>
        <v>60000</v>
      </c>
    </row>
    <row r="338" spans="1:6" ht="53.4" x14ac:dyDescent="0.3">
      <c r="A338" s="442" t="s">
        <v>43</v>
      </c>
      <c r="B338" s="436" t="s">
        <v>35</v>
      </c>
      <c r="C338" s="438" t="s">
        <v>46</v>
      </c>
      <c r="D338" s="444" t="s">
        <v>319</v>
      </c>
      <c r="E338" s="443" t="s">
        <v>15</v>
      </c>
      <c r="F338" s="489">
        <f>SUM(F339)</f>
        <v>40000</v>
      </c>
    </row>
    <row r="339" spans="1:6" ht="21.6" x14ac:dyDescent="0.3">
      <c r="A339" s="440" t="s">
        <v>26</v>
      </c>
      <c r="B339" s="436" t="s">
        <v>35</v>
      </c>
      <c r="C339" s="438" t="s">
        <v>46</v>
      </c>
      <c r="D339" s="444" t="s">
        <v>319</v>
      </c>
      <c r="E339" s="436" t="s">
        <v>27</v>
      </c>
      <c r="F339" s="489">
        <f>SUM(F340)</f>
        <v>40000</v>
      </c>
    </row>
    <row r="340" spans="1:6" x14ac:dyDescent="0.3">
      <c r="A340" s="441" t="s">
        <v>28</v>
      </c>
      <c r="B340" s="436" t="s">
        <v>35</v>
      </c>
      <c r="C340" s="438" t="s">
        <v>46</v>
      </c>
      <c r="D340" s="444" t="s">
        <v>319</v>
      </c>
      <c r="E340" s="436" t="s">
        <v>29</v>
      </c>
      <c r="F340" s="489">
        <f>SUM(Лист1!G243)</f>
        <v>40000</v>
      </c>
    </row>
    <row r="341" spans="1:6" x14ac:dyDescent="0.3">
      <c r="A341" s="439" t="s">
        <v>56</v>
      </c>
      <c r="B341" s="469" t="s">
        <v>35</v>
      </c>
      <c r="C341" s="465" t="s">
        <v>35</v>
      </c>
      <c r="D341" s="465" t="s">
        <v>279</v>
      </c>
      <c r="E341" s="466" t="s">
        <v>15</v>
      </c>
      <c r="F341" s="557">
        <f>SUM(F342+F346+F350+F354)</f>
        <v>80000</v>
      </c>
    </row>
    <row r="342" spans="1:6" x14ac:dyDescent="0.3">
      <c r="A342" s="447" t="s">
        <v>203</v>
      </c>
      <c r="B342" s="443" t="s">
        <v>35</v>
      </c>
      <c r="C342" s="444" t="s">
        <v>35</v>
      </c>
      <c r="D342" s="444" t="s">
        <v>354</v>
      </c>
      <c r="E342" s="445" t="s">
        <v>15</v>
      </c>
      <c r="F342" s="489">
        <f>SUM(F343)</f>
        <v>50000</v>
      </c>
    </row>
    <row r="343" spans="1:6" x14ac:dyDescent="0.3">
      <c r="A343" s="440" t="s">
        <v>20</v>
      </c>
      <c r="B343" s="443" t="s">
        <v>35</v>
      </c>
      <c r="C343" s="444" t="s">
        <v>35</v>
      </c>
      <c r="D343" s="444" t="s">
        <v>354</v>
      </c>
      <c r="E343" s="443" t="s">
        <v>21</v>
      </c>
      <c r="F343" s="489">
        <f>SUM(F344)</f>
        <v>50000</v>
      </c>
    </row>
    <row r="344" spans="1:6" x14ac:dyDescent="0.3">
      <c r="A344" s="440" t="s">
        <v>22</v>
      </c>
      <c r="B344" s="443" t="s">
        <v>35</v>
      </c>
      <c r="C344" s="444" t="s">
        <v>35</v>
      </c>
      <c r="D344" s="444" t="s">
        <v>354</v>
      </c>
      <c r="E344" s="443" t="s">
        <v>23</v>
      </c>
      <c r="F344" s="489">
        <f>SUM(F345)</f>
        <v>50000</v>
      </c>
    </row>
    <row r="345" spans="1:6" x14ac:dyDescent="0.3">
      <c r="A345" s="440" t="s">
        <v>24</v>
      </c>
      <c r="B345" s="443" t="s">
        <v>35</v>
      </c>
      <c r="C345" s="444" t="s">
        <v>35</v>
      </c>
      <c r="D345" s="444" t="s">
        <v>354</v>
      </c>
      <c r="E345" s="443" t="s">
        <v>25</v>
      </c>
      <c r="F345" s="489">
        <f>SUM(Лист1!G463)</f>
        <v>50000</v>
      </c>
    </row>
    <row r="346" spans="1:6" ht="27" x14ac:dyDescent="0.3">
      <c r="A346" s="452" t="s">
        <v>204</v>
      </c>
      <c r="B346" s="443" t="s">
        <v>35</v>
      </c>
      <c r="C346" s="444" t="s">
        <v>35</v>
      </c>
      <c r="D346" s="444" t="s">
        <v>355</v>
      </c>
      <c r="E346" s="445" t="s">
        <v>15</v>
      </c>
      <c r="F346" s="489">
        <f>SUM(F347)</f>
        <v>30000</v>
      </c>
    </row>
    <row r="347" spans="1:6" x14ac:dyDescent="0.3">
      <c r="A347" s="440" t="s">
        <v>205</v>
      </c>
      <c r="B347" s="436" t="s">
        <v>35</v>
      </c>
      <c r="C347" s="438" t="s">
        <v>35</v>
      </c>
      <c r="D347" s="444" t="s">
        <v>355</v>
      </c>
      <c r="E347" s="438" t="s">
        <v>179</v>
      </c>
      <c r="F347" s="489">
        <f>SUM(F348:F349)</f>
        <v>30000</v>
      </c>
    </row>
    <row r="348" spans="1:6" x14ac:dyDescent="0.3">
      <c r="A348" s="441" t="s">
        <v>206</v>
      </c>
      <c r="B348" s="436" t="s">
        <v>35</v>
      </c>
      <c r="C348" s="438" t="s">
        <v>35</v>
      </c>
      <c r="D348" s="444" t="s">
        <v>355</v>
      </c>
      <c r="E348" s="438" t="s">
        <v>207</v>
      </c>
      <c r="F348" s="489">
        <f>SUM(Лист1!G466)</f>
        <v>30000</v>
      </c>
    </row>
    <row r="349" spans="1:6" ht="21.6" x14ac:dyDescent="0.3">
      <c r="A349" s="441" t="s">
        <v>208</v>
      </c>
      <c r="B349" s="436" t="s">
        <v>35</v>
      </c>
      <c r="C349" s="438" t="s">
        <v>35</v>
      </c>
      <c r="D349" s="444" t="s">
        <v>355</v>
      </c>
      <c r="E349" s="438" t="s">
        <v>209</v>
      </c>
      <c r="F349" s="489">
        <f>SUM(Лист1!G467)</f>
        <v>0</v>
      </c>
    </row>
    <row r="350" spans="1:6" ht="66.599999999999994" x14ac:dyDescent="0.3">
      <c r="A350" s="447" t="s">
        <v>57</v>
      </c>
      <c r="B350" s="436" t="s">
        <v>35</v>
      </c>
      <c r="C350" s="438" t="s">
        <v>35</v>
      </c>
      <c r="D350" s="444" t="s">
        <v>294</v>
      </c>
      <c r="E350" s="443" t="s">
        <v>15</v>
      </c>
      <c r="F350" s="490">
        <f>SUM(F351)</f>
        <v>0</v>
      </c>
    </row>
    <row r="351" spans="1:6" ht="21.6" x14ac:dyDescent="0.3">
      <c r="A351" s="440" t="s">
        <v>26</v>
      </c>
      <c r="B351" s="436" t="s">
        <v>35</v>
      </c>
      <c r="C351" s="438" t="s">
        <v>35</v>
      </c>
      <c r="D351" s="444" t="s">
        <v>294</v>
      </c>
      <c r="E351" s="443" t="s">
        <v>27</v>
      </c>
      <c r="F351" s="490">
        <f>SUM(F352:F353)</f>
        <v>0</v>
      </c>
    </row>
    <row r="352" spans="1:6" x14ac:dyDescent="0.3">
      <c r="A352" s="441" t="s">
        <v>28</v>
      </c>
      <c r="B352" s="436" t="s">
        <v>35</v>
      </c>
      <c r="C352" s="437" t="s">
        <v>35</v>
      </c>
      <c r="D352" s="444" t="s">
        <v>294</v>
      </c>
      <c r="E352" s="436" t="s">
        <v>29</v>
      </c>
      <c r="F352" s="490">
        <f>SUM(Лист1!G93)</f>
        <v>0</v>
      </c>
    </row>
    <row r="353" spans="1:6" x14ac:dyDescent="0.3">
      <c r="A353" s="446" t="s">
        <v>30</v>
      </c>
      <c r="B353" s="498" t="s">
        <v>35</v>
      </c>
      <c r="C353" s="499" t="s">
        <v>35</v>
      </c>
      <c r="D353" s="444" t="s">
        <v>294</v>
      </c>
      <c r="E353" s="498" t="s">
        <v>31</v>
      </c>
      <c r="F353" s="573">
        <f>SUM(Лист1!G94)</f>
        <v>0</v>
      </c>
    </row>
    <row r="354" spans="1:6" ht="27" x14ac:dyDescent="0.3">
      <c r="A354" s="447" t="s">
        <v>58</v>
      </c>
      <c r="B354" s="436" t="s">
        <v>35</v>
      </c>
      <c r="C354" s="438" t="s">
        <v>35</v>
      </c>
      <c r="D354" s="444" t="s">
        <v>295</v>
      </c>
      <c r="E354" s="443" t="s">
        <v>15</v>
      </c>
      <c r="F354" s="489">
        <f>SUM(F355)</f>
        <v>0</v>
      </c>
    </row>
    <row r="355" spans="1:6" ht="21.6" x14ac:dyDescent="0.3">
      <c r="A355" s="440" t="s">
        <v>26</v>
      </c>
      <c r="B355" s="436" t="s">
        <v>35</v>
      </c>
      <c r="C355" s="438" t="s">
        <v>35</v>
      </c>
      <c r="D355" s="444" t="s">
        <v>295</v>
      </c>
      <c r="E355" s="443" t="s">
        <v>27</v>
      </c>
      <c r="F355" s="489">
        <f>SUM(F356:F357)</f>
        <v>0</v>
      </c>
    </row>
    <row r="356" spans="1:6" x14ac:dyDescent="0.3">
      <c r="A356" s="441" t="s">
        <v>28</v>
      </c>
      <c r="B356" s="436" t="s">
        <v>35</v>
      </c>
      <c r="C356" s="437" t="s">
        <v>35</v>
      </c>
      <c r="D356" s="444" t="s">
        <v>295</v>
      </c>
      <c r="E356" s="436" t="s">
        <v>29</v>
      </c>
      <c r="F356" s="489">
        <f>SUM(Лист1!G97)</f>
        <v>0</v>
      </c>
    </row>
    <row r="357" spans="1:6" x14ac:dyDescent="0.3">
      <c r="A357" s="446" t="s">
        <v>30</v>
      </c>
      <c r="B357" s="498" t="s">
        <v>35</v>
      </c>
      <c r="C357" s="499" t="s">
        <v>35</v>
      </c>
      <c r="D357" s="444" t="s">
        <v>295</v>
      </c>
      <c r="E357" s="498" t="s">
        <v>31</v>
      </c>
      <c r="F357" s="489">
        <f>SUM(Лист1!G98)</f>
        <v>0</v>
      </c>
    </row>
    <row r="358" spans="1:6" ht="15.6" x14ac:dyDescent="0.3">
      <c r="A358" s="439" t="s">
        <v>59</v>
      </c>
      <c r="B358" s="456" t="s">
        <v>35</v>
      </c>
      <c r="C358" s="459" t="s">
        <v>60</v>
      </c>
      <c r="D358" s="457" t="s">
        <v>279</v>
      </c>
      <c r="E358" s="459" t="s">
        <v>15</v>
      </c>
      <c r="F358" s="557">
        <f>SUM(F359+F368+F377+F386+F400+F404+F408)</f>
        <v>44177165</v>
      </c>
    </row>
    <row r="359" spans="1:6" ht="27" x14ac:dyDescent="0.3">
      <c r="A359" s="448" t="s">
        <v>61</v>
      </c>
      <c r="B359" s="443" t="s">
        <v>35</v>
      </c>
      <c r="C359" s="443" t="s">
        <v>60</v>
      </c>
      <c r="D359" s="444" t="s">
        <v>296</v>
      </c>
      <c r="E359" s="443" t="s">
        <v>15</v>
      </c>
      <c r="F359" s="489">
        <f>SUM(F360+F365)</f>
        <v>2667881</v>
      </c>
    </row>
    <row r="360" spans="1:6" ht="31.8" x14ac:dyDescent="0.3">
      <c r="A360" s="440" t="s">
        <v>62</v>
      </c>
      <c r="B360" s="443" t="s">
        <v>35</v>
      </c>
      <c r="C360" s="443" t="s">
        <v>60</v>
      </c>
      <c r="D360" s="444" t="s">
        <v>296</v>
      </c>
      <c r="E360" s="443" t="s">
        <v>63</v>
      </c>
      <c r="F360" s="489">
        <f>SUM(F361)</f>
        <v>2538646</v>
      </c>
    </row>
    <row r="361" spans="1:6" x14ac:dyDescent="0.3">
      <c r="A361" s="440" t="s">
        <v>64</v>
      </c>
      <c r="B361" s="443" t="s">
        <v>35</v>
      </c>
      <c r="C361" s="443" t="s">
        <v>60</v>
      </c>
      <c r="D361" s="444" t="s">
        <v>296</v>
      </c>
      <c r="E361" s="443" t="s">
        <v>65</v>
      </c>
      <c r="F361" s="489">
        <f>SUM(F362:F364)</f>
        <v>2538646</v>
      </c>
    </row>
    <row r="362" spans="1:6" x14ac:dyDescent="0.3">
      <c r="A362" s="440" t="s">
        <v>66</v>
      </c>
      <c r="B362" s="443" t="s">
        <v>35</v>
      </c>
      <c r="C362" s="443" t="s">
        <v>60</v>
      </c>
      <c r="D362" s="444" t="s">
        <v>296</v>
      </c>
      <c r="E362" s="443" t="s">
        <v>67</v>
      </c>
      <c r="F362" s="489">
        <f>SUM(Лист1!G103)</f>
        <v>1996578</v>
      </c>
    </row>
    <row r="363" spans="1:6" x14ac:dyDescent="0.3">
      <c r="A363" s="440" t="s">
        <v>68</v>
      </c>
      <c r="B363" s="443" t="s">
        <v>35</v>
      </c>
      <c r="C363" s="443" t="s">
        <v>60</v>
      </c>
      <c r="D363" s="444" t="s">
        <v>296</v>
      </c>
      <c r="E363" s="443" t="s">
        <v>69</v>
      </c>
      <c r="F363" s="489">
        <f>SUM(Лист1!G104)</f>
        <v>0</v>
      </c>
    </row>
    <row r="364" spans="1:6" ht="31.8" x14ac:dyDescent="0.3">
      <c r="A364" s="440" t="s">
        <v>414</v>
      </c>
      <c r="B364" s="443" t="s">
        <v>35</v>
      </c>
      <c r="C364" s="443" t="s">
        <v>60</v>
      </c>
      <c r="D364" s="444" t="s">
        <v>296</v>
      </c>
      <c r="E364" s="443" t="s">
        <v>413</v>
      </c>
      <c r="F364" s="489">
        <f>SUM(Лист1!G105)</f>
        <v>542068</v>
      </c>
    </row>
    <row r="365" spans="1:6" x14ac:dyDescent="0.3">
      <c r="A365" s="440" t="s">
        <v>20</v>
      </c>
      <c r="B365" s="443" t="s">
        <v>35</v>
      </c>
      <c r="C365" s="443" t="s">
        <v>60</v>
      </c>
      <c r="D365" s="444" t="s">
        <v>296</v>
      </c>
      <c r="E365" s="443" t="s">
        <v>21</v>
      </c>
      <c r="F365" s="489">
        <f>SUM(F366)</f>
        <v>129235</v>
      </c>
    </row>
    <row r="366" spans="1:6" x14ac:dyDescent="0.3">
      <c r="A366" s="440" t="s">
        <v>22</v>
      </c>
      <c r="B366" s="443" t="s">
        <v>35</v>
      </c>
      <c r="C366" s="443" t="s">
        <v>60</v>
      </c>
      <c r="D366" s="444" t="s">
        <v>296</v>
      </c>
      <c r="E366" s="443" t="s">
        <v>23</v>
      </c>
      <c r="F366" s="489">
        <f>SUM(F367)</f>
        <v>129235</v>
      </c>
    </row>
    <row r="367" spans="1:6" x14ac:dyDescent="0.3">
      <c r="A367" s="440" t="s">
        <v>24</v>
      </c>
      <c r="B367" s="443" t="s">
        <v>35</v>
      </c>
      <c r="C367" s="443" t="s">
        <v>60</v>
      </c>
      <c r="D367" s="444" t="s">
        <v>296</v>
      </c>
      <c r="E367" s="443" t="s">
        <v>25</v>
      </c>
      <c r="F367" s="489">
        <f>SUM(Лист1!G108)</f>
        <v>129235</v>
      </c>
    </row>
    <row r="368" spans="1:6" ht="40.200000000000003" x14ac:dyDescent="0.3">
      <c r="A368" s="447" t="s">
        <v>70</v>
      </c>
      <c r="B368" s="436" t="s">
        <v>35</v>
      </c>
      <c r="C368" s="438" t="s">
        <v>60</v>
      </c>
      <c r="D368" s="444" t="s">
        <v>297</v>
      </c>
      <c r="E368" s="436" t="s">
        <v>15</v>
      </c>
      <c r="F368" s="489">
        <f>SUM(F369+F374)</f>
        <v>8868549</v>
      </c>
    </row>
    <row r="369" spans="1:6" ht="31.8" x14ac:dyDescent="0.3">
      <c r="A369" s="440" t="s">
        <v>62</v>
      </c>
      <c r="B369" s="443" t="s">
        <v>35</v>
      </c>
      <c r="C369" s="443" t="s">
        <v>60</v>
      </c>
      <c r="D369" s="444" t="s">
        <v>297</v>
      </c>
      <c r="E369" s="436" t="s">
        <v>63</v>
      </c>
      <c r="F369" s="489">
        <f>SUM(F370)</f>
        <v>7988393</v>
      </c>
    </row>
    <row r="370" spans="1:6" x14ac:dyDescent="0.3">
      <c r="A370" s="440" t="s">
        <v>71</v>
      </c>
      <c r="B370" s="443" t="s">
        <v>35</v>
      </c>
      <c r="C370" s="443" t="s">
        <v>60</v>
      </c>
      <c r="D370" s="444" t="s">
        <v>297</v>
      </c>
      <c r="E370" s="436" t="s">
        <v>72</v>
      </c>
      <c r="F370" s="489">
        <f>SUM(F371:F373)</f>
        <v>7988393</v>
      </c>
    </row>
    <row r="371" spans="1:6" x14ac:dyDescent="0.3">
      <c r="A371" s="440" t="s">
        <v>66</v>
      </c>
      <c r="B371" s="443" t="s">
        <v>35</v>
      </c>
      <c r="C371" s="443" t="s">
        <v>60</v>
      </c>
      <c r="D371" s="444" t="s">
        <v>297</v>
      </c>
      <c r="E371" s="436" t="s">
        <v>73</v>
      </c>
      <c r="F371" s="489">
        <f>SUM(Лист1!G112)</f>
        <v>6708490.2699999996</v>
      </c>
    </row>
    <row r="372" spans="1:6" x14ac:dyDescent="0.3">
      <c r="A372" s="440" t="s">
        <v>68</v>
      </c>
      <c r="B372" s="443" t="s">
        <v>35</v>
      </c>
      <c r="C372" s="443" t="s">
        <v>60</v>
      </c>
      <c r="D372" s="444" t="s">
        <v>297</v>
      </c>
      <c r="E372" s="436" t="s">
        <v>74</v>
      </c>
      <c r="F372" s="489">
        <f>SUM(Лист1!G113)</f>
        <v>0</v>
      </c>
    </row>
    <row r="373" spans="1:6" ht="21.6" x14ac:dyDescent="0.3">
      <c r="A373" s="440" t="s">
        <v>416</v>
      </c>
      <c r="B373" s="443" t="s">
        <v>35</v>
      </c>
      <c r="C373" s="443" t="s">
        <v>60</v>
      </c>
      <c r="D373" s="444" t="s">
        <v>297</v>
      </c>
      <c r="E373" s="436" t="s">
        <v>415</v>
      </c>
      <c r="F373" s="489">
        <f>SUM(Лист1!G114)</f>
        <v>1279902.73</v>
      </c>
    </row>
    <row r="374" spans="1:6" x14ac:dyDescent="0.3">
      <c r="A374" s="440" t="s">
        <v>20</v>
      </c>
      <c r="B374" s="443" t="s">
        <v>35</v>
      </c>
      <c r="C374" s="443" t="s">
        <v>60</v>
      </c>
      <c r="D374" s="444" t="s">
        <v>297</v>
      </c>
      <c r="E374" s="436" t="s">
        <v>21</v>
      </c>
      <c r="F374" s="489">
        <f>SUM(F375)</f>
        <v>880156</v>
      </c>
    </row>
    <row r="375" spans="1:6" x14ac:dyDescent="0.3">
      <c r="A375" s="440" t="s">
        <v>22</v>
      </c>
      <c r="B375" s="443" t="s">
        <v>35</v>
      </c>
      <c r="C375" s="443" t="s">
        <v>60</v>
      </c>
      <c r="D375" s="444" t="s">
        <v>297</v>
      </c>
      <c r="E375" s="436" t="s">
        <v>23</v>
      </c>
      <c r="F375" s="489">
        <f>SUM(F376)</f>
        <v>880156</v>
      </c>
    </row>
    <row r="376" spans="1:6" x14ac:dyDescent="0.3">
      <c r="A376" s="440" t="s">
        <v>24</v>
      </c>
      <c r="B376" s="443" t="s">
        <v>35</v>
      </c>
      <c r="C376" s="443" t="s">
        <v>60</v>
      </c>
      <c r="D376" s="444" t="s">
        <v>297</v>
      </c>
      <c r="E376" s="436" t="s">
        <v>25</v>
      </c>
      <c r="F376" s="489">
        <f>SUM(Лист1!G117)</f>
        <v>880156</v>
      </c>
    </row>
    <row r="377" spans="1:6" ht="27" x14ac:dyDescent="0.3">
      <c r="A377" s="447" t="s">
        <v>81</v>
      </c>
      <c r="B377" s="462" t="s">
        <v>35</v>
      </c>
      <c r="C377" s="485" t="s">
        <v>60</v>
      </c>
      <c r="D377" s="444" t="s">
        <v>298</v>
      </c>
      <c r="E377" s="462" t="s">
        <v>15</v>
      </c>
      <c r="F377" s="489">
        <f>SUM(F378+F383)</f>
        <v>1313743</v>
      </c>
    </row>
    <row r="378" spans="1:6" ht="31.8" x14ac:dyDescent="0.3">
      <c r="A378" s="440" t="s">
        <v>62</v>
      </c>
      <c r="B378" s="443" t="s">
        <v>35</v>
      </c>
      <c r="C378" s="443" t="s">
        <v>60</v>
      </c>
      <c r="D378" s="444" t="s">
        <v>298</v>
      </c>
      <c r="E378" s="436" t="s">
        <v>63</v>
      </c>
      <c r="F378" s="489">
        <f>SUM(F379)</f>
        <v>885537</v>
      </c>
    </row>
    <row r="379" spans="1:6" x14ac:dyDescent="0.3">
      <c r="A379" s="440" t="s">
        <v>71</v>
      </c>
      <c r="B379" s="443" t="s">
        <v>35</v>
      </c>
      <c r="C379" s="443" t="s">
        <v>60</v>
      </c>
      <c r="D379" s="444" t="s">
        <v>298</v>
      </c>
      <c r="E379" s="436" t="s">
        <v>72</v>
      </c>
      <c r="F379" s="489">
        <f>SUM(F380:F382)</f>
        <v>885537</v>
      </c>
    </row>
    <row r="380" spans="1:6" x14ac:dyDescent="0.3">
      <c r="A380" s="440" t="s">
        <v>66</v>
      </c>
      <c r="B380" s="443" t="s">
        <v>35</v>
      </c>
      <c r="C380" s="443" t="s">
        <v>60</v>
      </c>
      <c r="D380" s="444" t="s">
        <v>298</v>
      </c>
      <c r="E380" s="436" t="s">
        <v>73</v>
      </c>
      <c r="F380" s="489">
        <f>SUM(Лист1!G121)</f>
        <v>680136</v>
      </c>
    </row>
    <row r="381" spans="1:6" x14ac:dyDescent="0.3">
      <c r="A381" s="440" t="s">
        <v>68</v>
      </c>
      <c r="B381" s="443" t="s">
        <v>35</v>
      </c>
      <c r="C381" s="443" t="s">
        <v>60</v>
      </c>
      <c r="D381" s="444" t="s">
        <v>298</v>
      </c>
      <c r="E381" s="436" t="s">
        <v>74</v>
      </c>
      <c r="F381" s="489">
        <f>SUM(Лист1!G122)</f>
        <v>0</v>
      </c>
    </row>
    <row r="382" spans="1:6" ht="21.6" x14ac:dyDescent="0.3">
      <c r="A382" s="440" t="s">
        <v>416</v>
      </c>
      <c r="B382" s="443" t="s">
        <v>35</v>
      </c>
      <c r="C382" s="443" t="s">
        <v>60</v>
      </c>
      <c r="D382" s="444" t="s">
        <v>298</v>
      </c>
      <c r="E382" s="436" t="s">
        <v>415</v>
      </c>
      <c r="F382" s="489">
        <f>SUM(Лист1!G123)</f>
        <v>205401</v>
      </c>
    </row>
    <row r="383" spans="1:6" x14ac:dyDescent="0.3">
      <c r="A383" s="440" t="s">
        <v>20</v>
      </c>
      <c r="B383" s="443" t="s">
        <v>35</v>
      </c>
      <c r="C383" s="443" t="s">
        <v>60</v>
      </c>
      <c r="D383" s="444" t="s">
        <v>298</v>
      </c>
      <c r="E383" s="436" t="s">
        <v>21</v>
      </c>
      <c r="F383" s="489">
        <f>SUM(F384)</f>
        <v>428206</v>
      </c>
    </row>
    <row r="384" spans="1:6" x14ac:dyDescent="0.3">
      <c r="A384" s="440" t="s">
        <v>22</v>
      </c>
      <c r="B384" s="443" t="s">
        <v>35</v>
      </c>
      <c r="C384" s="443" t="s">
        <v>60</v>
      </c>
      <c r="D384" s="444" t="s">
        <v>298</v>
      </c>
      <c r="E384" s="436" t="s">
        <v>23</v>
      </c>
      <c r="F384" s="489">
        <f>SUM(F385)</f>
        <v>428206</v>
      </c>
    </row>
    <row r="385" spans="1:6" x14ac:dyDescent="0.3">
      <c r="A385" s="440" t="s">
        <v>24</v>
      </c>
      <c r="B385" s="443" t="s">
        <v>35</v>
      </c>
      <c r="C385" s="443" t="s">
        <v>60</v>
      </c>
      <c r="D385" s="444" t="s">
        <v>298</v>
      </c>
      <c r="E385" s="436" t="s">
        <v>25</v>
      </c>
      <c r="F385" s="489">
        <f>SUM(Лист1!G126)</f>
        <v>428206</v>
      </c>
    </row>
    <row r="386" spans="1:6" ht="27" x14ac:dyDescent="0.3">
      <c r="A386" s="447" t="s">
        <v>82</v>
      </c>
      <c r="B386" s="436" t="s">
        <v>35</v>
      </c>
      <c r="C386" s="438" t="s">
        <v>60</v>
      </c>
      <c r="D386" s="444" t="s">
        <v>299</v>
      </c>
      <c r="E386" s="436" t="s">
        <v>15</v>
      </c>
      <c r="F386" s="489">
        <f>SUM(F387+F392+F395)</f>
        <v>30762992</v>
      </c>
    </row>
    <row r="387" spans="1:6" ht="31.8" x14ac:dyDescent="0.3">
      <c r="A387" s="440" t="s">
        <v>62</v>
      </c>
      <c r="B387" s="443" t="s">
        <v>35</v>
      </c>
      <c r="C387" s="443" t="s">
        <v>60</v>
      </c>
      <c r="D387" s="444" t="s">
        <v>299</v>
      </c>
      <c r="E387" s="436" t="s">
        <v>63</v>
      </c>
      <c r="F387" s="489">
        <f>SUM(F388)</f>
        <v>29396651</v>
      </c>
    </row>
    <row r="388" spans="1:6" x14ac:dyDescent="0.3">
      <c r="A388" s="440" t="s">
        <v>71</v>
      </c>
      <c r="B388" s="443" t="s">
        <v>35</v>
      </c>
      <c r="C388" s="443" t="s">
        <v>60</v>
      </c>
      <c r="D388" s="444" t="s">
        <v>299</v>
      </c>
      <c r="E388" s="436" t="s">
        <v>72</v>
      </c>
      <c r="F388" s="489">
        <f>SUM(F389:F391)</f>
        <v>29396651</v>
      </c>
    </row>
    <row r="389" spans="1:6" x14ac:dyDescent="0.3">
      <c r="A389" s="440" t="s">
        <v>66</v>
      </c>
      <c r="B389" s="443" t="s">
        <v>35</v>
      </c>
      <c r="C389" s="443" t="s">
        <v>60</v>
      </c>
      <c r="D389" s="444" t="s">
        <v>299</v>
      </c>
      <c r="E389" s="436" t="s">
        <v>73</v>
      </c>
      <c r="F389" s="489">
        <f>SUM(Лист1!G130)</f>
        <v>22578073</v>
      </c>
    </row>
    <row r="390" spans="1:6" x14ac:dyDescent="0.3">
      <c r="A390" s="440" t="s">
        <v>68</v>
      </c>
      <c r="B390" s="443" t="s">
        <v>35</v>
      </c>
      <c r="C390" s="443" t="s">
        <v>60</v>
      </c>
      <c r="D390" s="444" t="s">
        <v>299</v>
      </c>
      <c r="E390" s="436" t="s">
        <v>74</v>
      </c>
      <c r="F390" s="489">
        <f>SUM(Лист1!G131)</f>
        <v>0</v>
      </c>
    </row>
    <row r="391" spans="1:6" ht="21.6" x14ac:dyDescent="0.3">
      <c r="A391" s="440" t="s">
        <v>416</v>
      </c>
      <c r="B391" s="443" t="s">
        <v>35</v>
      </c>
      <c r="C391" s="443" t="s">
        <v>60</v>
      </c>
      <c r="D391" s="444" t="s">
        <v>299</v>
      </c>
      <c r="E391" s="436" t="s">
        <v>415</v>
      </c>
      <c r="F391" s="489">
        <f>SUM(Лист1!G132)</f>
        <v>6818578</v>
      </c>
    </row>
    <row r="392" spans="1:6" x14ac:dyDescent="0.3">
      <c r="A392" s="440" t="s">
        <v>20</v>
      </c>
      <c r="B392" s="443" t="s">
        <v>35</v>
      </c>
      <c r="C392" s="443" t="s">
        <v>60</v>
      </c>
      <c r="D392" s="444" t="s">
        <v>299</v>
      </c>
      <c r="E392" s="436" t="s">
        <v>21</v>
      </c>
      <c r="F392" s="489">
        <f>SUM(F393)</f>
        <v>1188341</v>
      </c>
    </row>
    <row r="393" spans="1:6" x14ac:dyDescent="0.3">
      <c r="A393" s="440" t="s">
        <v>22</v>
      </c>
      <c r="B393" s="443" t="s">
        <v>35</v>
      </c>
      <c r="C393" s="443" t="s">
        <v>60</v>
      </c>
      <c r="D393" s="444" t="s">
        <v>299</v>
      </c>
      <c r="E393" s="436" t="s">
        <v>23</v>
      </c>
      <c r="F393" s="489">
        <f>SUM(F394)</f>
        <v>1188341</v>
      </c>
    </row>
    <row r="394" spans="1:6" x14ac:dyDescent="0.3">
      <c r="A394" s="440" t="s">
        <v>24</v>
      </c>
      <c r="B394" s="443" t="s">
        <v>35</v>
      </c>
      <c r="C394" s="443" t="s">
        <v>60</v>
      </c>
      <c r="D394" s="444" t="s">
        <v>299</v>
      </c>
      <c r="E394" s="436" t="s">
        <v>25</v>
      </c>
      <c r="F394" s="489">
        <f>SUM(Лист1!G135)</f>
        <v>1188341</v>
      </c>
    </row>
    <row r="395" spans="1:6" x14ac:dyDescent="0.3">
      <c r="A395" s="440" t="s">
        <v>75</v>
      </c>
      <c r="B395" s="436" t="s">
        <v>35</v>
      </c>
      <c r="C395" s="438" t="s">
        <v>60</v>
      </c>
      <c r="D395" s="444" t="s">
        <v>299</v>
      </c>
      <c r="E395" s="436" t="s">
        <v>76</v>
      </c>
      <c r="F395" s="489">
        <f>SUM(F397:F399)</f>
        <v>178000</v>
      </c>
    </row>
    <row r="396" spans="1:6" x14ac:dyDescent="0.3">
      <c r="A396" s="440" t="s">
        <v>398</v>
      </c>
      <c r="B396" s="436" t="s">
        <v>35</v>
      </c>
      <c r="C396" s="438" t="s">
        <v>60</v>
      </c>
      <c r="D396" s="444" t="s">
        <v>299</v>
      </c>
      <c r="E396" s="436" t="s">
        <v>397</v>
      </c>
      <c r="F396" s="489">
        <f>SUM(F397:F399)</f>
        <v>178000</v>
      </c>
    </row>
    <row r="397" spans="1:6" x14ac:dyDescent="0.3">
      <c r="A397" s="440" t="s">
        <v>77</v>
      </c>
      <c r="B397" s="436" t="s">
        <v>35</v>
      </c>
      <c r="C397" s="438" t="s">
        <v>60</v>
      </c>
      <c r="D397" s="444" t="s">
        <v>299</v>
      </c>
      <c r="E397" s="436" t="s">
        <v>78</v>
      </c>
      <c r="F397" s="489">
        <f>SUM(Лист1!G138)</f>
        <v>68000</v>
      </c>
    </row>
    <row r="398" spans="1:6" x14ac:dyDescent="0.3">
      <c r="A398" s="440" t="s">
        <v>79</v>
      </c>
      <c r="B398" s="436" t="s">
        <v>35</v>
      </c>
      <c r="C398" s="438" t="s">
        <v>60</v>
      </c>
      <c r="D398" s="444" t="s">
        <v>299</v>
      </c>
      <c r="E398" s="436" t="s">
        <v>80</v>
      </c>
      <c r="F398" s="489">
        <f>SUM(Лист1!G139)</f>
        <v>105000</v>
      </c>
    </row>
    <row r="399" spans="1:6" x14ac:dyDescent="0.3">
      <c r="A399" s="440" t="s">
        <v>83</v>
      </c>
      <c r="B399" s="436" t="s">
        <v>35</v>
      </c>
      <c r="C399" s="438" t="s">
        <v>60</v>
      </c>
      <c r="D399" s="444" t="s">
        <v>299</v>
      </c>
      <c r="E399" s="436" t="s">
        <v>84</v>
      </c>
      <c r="F399" s="489">
        <f>SUM(Лист1!G140)</f>
        <v>5000</v>
      </c>
    </row>
    <row r="400" spans="1:6" ht="24" x14ac:dyDescent="0.3">
      <c r="A400" s="480" t="s">
        <v>85</v>
      </c>
      <c r="B400" s="436" t="s">
        <v>35</v>
      </c>
      <c r="C400" s="436" t="s">
        <v>60</v>
      </c>
      <c r="D400" s="444" t="s">
        <v>300</v>
      </c>
      <c r="E400" s="436" t="s">
        <v>15</v>
      </c>
      <c r="F400" s="489">
        <f>SUM(F401)</f>
        <v>464000</v>
      </c>
    </row>
    <row r="401" spans="1:6" ht="31.8" x14ac:dyDescent="0.3">
      <c r="A401" s="440" t="s">
        <v>62</v>
      </c>
      <c r="B401" s="436" t="s">
        <v>35</v>
      </c>
      <c r="C401" s="436" t="s">
        <v>60</v>
      </c>
      <c r="D401" s="444" t="s">
        <v>300</v>
      </c>
      <c r="E401" s="436" t="s">
        <v>63</v>
      </c>
      <c r="F401" s="489">
        <f>SUM(F402)</f>
        <v>464000</v>
      </c>
    </row>
    <row r="402" spans="1:6" x14ac:dyDescent="0.3">
      <c r="A402" s="440" t="s">
        <v>71</v>
      </c>
      <c r="B402" s="436" t="s">
        <v>35</v>
      </c>
      <c r="C402" s="436" t="s">
        <v>60</v>
      </c>
      <c r="D402" s="444" t="s">
        <v>300</v>
      </c>
      <c r="E402" s="436" t="s">
        <v>72</v>
      </c>
      <c r="F402" s="489">
        <f>SUM(F403)</f>
        <v>464000</v>
      </c>
    </row>
    <row r="403" spans="1:6" x14ac:dyDescent="0.3">
      <c r="A403" s="440" t="s">
        <v>66</v>
      </c>
      <c r="B403" s="436" t="s">
        <v>35</v>
      </c>
      <c r="C403" s="436" t="s">
        <v>60</v>
      </c>
      <c r="D403" s="444" t="s">
        <v>300</v>
      </c>
      <c r="E403" s="436" t="s">
        <v>73</v>
      </c>
      <c r="F403" s="489">
        <f>SUM(Лист1!G144)</f>
        <v>464000</v>
      </c>
    </row>
    <row r="404" spans="1:6" ht="40.200000000000003" x14ac:dyDescent="0.3">
      <c r="A404" s="452" t="s">
        <v>86</v>
      </c>
      <c r="B404" s="436" t="s">
        <v>35</v>
      </c>
      <c r="C404" s="436" t="s">
        <v>60</v>
      </c>
      <c r="D404" s="444" t="s">
        <v>301</v>
      </c>
      <c r="E404" s="438" t="s">
        <v>15</v>
      </c>
      <c r="F404" s="489">
        <f>SUM(F405)</f>
        <v>100000</v>
      </c>
    </row>
    <row r="405" spans="1:6" ht="21.6" x14ac:dyDescent="0.3">
      <c r="A405" s="440" t="s">
        <v>26</v>
      </c>
      <c r="B405" s="436" t="s">
        <v>35</v>
      </c>
      <c r="C405" s="436" t="s">
        <v>60</v>
      </c>
      <c r="D405" s="444" t="s">
        <v>301</v>
      </c>
      <c r="E405" s="436" t="s">
        <v>27</v>
      </c>
      <c r="F405" s="489">
        <f>SUM(F406:F407)</f>
        <v>100000</v>
      </c>
    </row>
    <row r="406" spans="1:6" x14ac:dyDescent="0.3">
      <c r="A406" s="441" t="s">
        <v>28</v>
      </c>
      <c r="B406" s="436" t="s">
        <v>35</v>
      </c>
      <c r="C406" s="436" t="s">
        <v>60</v>
      </c>
      <c r="D406" s="444" t="s">
        <v>301</v>
      </c>
      <c r="E406" s="436" t="s">
        <v>29</v>
      </c>
      <c r="F406" s="489">
        <f>SUM(Лист1!G147)</f>
        <v>100000</v>
      </c>
    </row>
    <row r="407" spans="1:6" ht="21.6" x14ac:dyDescent="0.3">
      <c r="A407" s="446" t="s">
        <v>48</v>
      </c>
      <c r="B407" s="436" t="s">
        <v>35</v>
      </c>
      <c r="C407" s="436" t="s">
        <v>60</v>
      </c>
      <c r="D407" s="444" t="s">
        <v>301</v>
      </c>
      <c r="E407" s="436" t="s">
        <v>31</v>
      </c>
      <c r="F407" s="489">
        <f>SUM(Лист1!G148)</f>
        <v>0</v>
      </c>
    </row>
    <row r="408" spans="1:6" ht="53.4" x14ac:dyDescent="0.3">
      <c r="A408" s="452" t="s">
        <v>87</v>
      </c>
      <c r="B408" s="462" t="s">
        <v>35</v>
      </c>
      <c r="C408" s="462" t="s">
        <v>60</v>
      </c>
      <c r="D408" s="444" t="s">
        <v>302</v>
      </c>
      <c r="E408" s="462" t="s">
        <v>15</v>
      </c>
      <c r="F408" s="490">
        <f>SUM(F409)</f>
        <v>0</v>
      </c>
    </row>
    <row r="409" spans="1:6" ht="31.8" x14ac:dyDescent="0.3">
      <c r="A409" s="440" t="s">
        <v>62</v>
      </c>
      <c r="B409" s="436" t="s">
        <v>35</v>
      </c>
      <c r="C409" s="436" t="s">
        <v>60</v>
      </c>
      <c r="D409" s="444" t="s">
        <v>302</v>
      </c>
      <c r="E409" s="436" t="s">
        <v>63</v>
      </c>
      <c r="F409" s="490">
        <f>SUM(F410)</f>
        <v>0</v>
      </c>
    </row>
    <row r="410" spans="1:6" x14ac:dyDescent="0.3">
      <c r="A410" s="440" t="s">
        <v>71</v>
      </c>
      <c r="B410" s="436" t="s">
        <v>35</v>
      </c>
      <c r="C410" s="436" t="s">
        <v>60</v>
      </c>
      <c r="D410" s="444" t="s">
        <v>302</v>
      </c>
      <c r="E410" s="436" t="s">
        <v>72</v>
      </c>
      <c r="F410" s="490">
        <f>SUM(F411:F412)</f>
        <v>0</v>
      </c>
    </row>
    <row r="411" spans="1:6" x14ac:dyDescent="0.3">
      <c r="A411" s="440" t="s">
        <v>68</v>
      </c>
      <c r="B411" s="436" t="s">
        <v>35</v>
      </c>
      <c r="C411" s="436" t="s">
        <v>60</v>
      </c>
      <c r="D411" s="444" t="s">
        <v>302</v>
      </c>
      <c r="E411" s="436" t="s">
        <v>74</v>
      </c>
      <c r="F411" s="490">
        <f>SUM(Лист1!G152)</f>
        <v>0</v>
      </c>
    </row>
    <row r="412" spans="1:6" ht="21.6" x14ac:dyDescent="0.3">
      <c r="A412" s="440" t="s">
        <v>416</v>
      </c>
      <c r="B412" s="436" t="s">
        <v>35</v>
      </c>
      <c r="C412" s="436" t="s">
        <v>60</v>
      </c>
      <c r="D412" s="444" t="s">
        <v>302</v>
      </c>
      <c r="E412" s="436" t="s">
        <v>415</v>
      </c>
      <c r="F412" s="573">
        <f>SUM(Лист1!G153)</f>
        <v>0</v>
      </c>
    </row>
    <row r="413" spans="1:6" ht="17.399999999999999" x14ac:dyDescent="0.3">
      <c r="A413" s="463" t="s">
        <v>122</v>
      </c>
      <c r="B413" s="506" t="s">
        <v>123</v>
      </c>
      <c r="C413" s="507" t="s">
        <v>14</v>
      </c>
      <c r="D413" s="507" t="s">
        <v>279</v>
      </c>
      <c r="E413" s="507" t="s">
        <v>15</v>
      </c>
      <c r="F413" s="557">
        <f>SUM(F414+F455)</f>
        <v>30680824</v>
      </c>
    </row>
    <row r="414" spans="1:6" x14ac:dyDescent="0.3">
      <c r="A414" s="439" t="s">
        <v>124</v>
      </c>
      <c r="B414" s="464" t="s">
        <v>123</v>
      </c>
      <c r="C414" s="464" t="s">
        <v>37</v>
      </c>
      <c r="D414" s="467" t="s">
        <v>279</v>
      </c>
      <c r="E414" s="468" t="s">
        <v>15</v>
      </c>
      <c r="F414" s="557">
        <f>SUM(F415+F419+F422+F426+F429+F432+F435+F448+F452)</f>
        <v>29592869</v>
      </c>
    </row>
    <row r="415" spans="1:6" x14ac:dyDescent="0.3">
      <c r="A415" s="521" t="s">
        <v>145</v>
      </c>
      <c r="B415" s="436" t="s">
        <v>123</v>
      </c>
      <c r="C415" s="438" t="s">
        <v>37</v>
      </c>
      <c r="D415" s="444" t="s">
        <v>320</v>
      </c>
      <c r="E415" s="438" t="s">
        <v>15</v>
      </c>
      <c r="F415" s="489">
        <f>SUM(F416)</f>
        <v>9606314</v>
      </c>
    </row>
    <row r="416" spans="1:6" ht="21.6" x14ac:dyDescent="0.3">
      <c r="A416" s="440" t="s">
        <v>26</v>
      </c>
      <c r="B416" s="436" t="s">
        <v>123</v>
      </c>
      <c r="C416" s="438" t="s">
        <v>37</v>
      </c>
      <c r="D416" s="444" t="s">
        <v>320</v>
      </c>
      <c r="E416" s="436" t="s">
        <v>27</v>
      </c>
      <c r="F416" s="489">
        <f>SUM(F417:F418)</f>
        <v>9606314</v>
      </c>
    </row>
    <row r="417" spans="1:6" ht="21.6" x14ac:dyDescent="0.3">
      <c r="A417" s="441" t="s">
        <v>39</v>
      </c>
      <c r="B417" s="436" t="s">
        <v>123</v>
      </c>
      <c r="C417" s="438" t="s">
        <v>37</v>
      </c>
      <c r="D417" s="444" t="s">
        <v>320</v>
      </c>
      <c r="E417" s="436" t="s">
        <v>40</v>
      </c>
      <c r="F417" s="489">
        <f>SUM(Лист1!G248)</f>
        <v>9606314</v>
      </c>
    </row>
    <row r="418" spans="1:6" x14ac:dyDescent="0.3">
      <c r="A418" s="441" t="s">
        <v>28</v>
      </c>
      <c r="B418" s="436" t="s">
        <v>123</v>
      </c>
      <c r="C418" s="438" t="s">
        <v>37</v>
      </c>
      <c r="D418" s="444" t="s">
        <v>320</v>
      </c>
      <c r="E418" s="436" t="s">
        <v>29</v>
      </c>
      <c r="F418" s="489">
        <f>SUM(Лист1!G249)</f>
        <v>0</v>
      </c>
    </row>
    <row r="419" spans="1:6" x14ac:dyDescent="0.3">
      <c r="A419" s="480" t="s">
        <v>146</v>
      </c>
      <c r="B419" s="436" t="s">
        <v>123</v>
      </c>
      <c r="C419" s="438" t="s">
        <v>37</v>
      </c>
      <c r="D419" s="444" t="s">
        <v>321</v>
      </c>
      <c r="E419" s="438" t="s">
        <v>15</v>
      </c>
      <c r="F419" s="489">
        <f>SUM(F420)</f>
        <v>124000</v>
      </c>
    </row>
    <row r="420" spans="1:6" ht="24" x14ac:dyDescent="0.3">
      <c r="A420" s="522" t="s">
        <v>26</v>
      </c>
      <c r="B420" s="436" t="s">
        <v>123</v>
      </c>
      <c r="C420" s="438" t="s">
        <v>37</v>
      </c>
      <c r="D420" s="444" t="s">
        <v>321</v>
      </c>
      <c r="E420" s="436" t="s">
        <v>27</v>
      </c>
      <c r="F420" s="489">
        <f>SUM(F421)</f>
        <v>124000</v>
      </c>
    </row>
    <row r="421" spans="1:6" ht="21.6" x14ac:dyDescent="0.3">
      <c r="A421" s="441" t="s">
        <v>39</v>
      </c>
      <c r="B421" s="436" t="s">
        <v>123</v>
      </c>
      <c r="C421" s="438" t="s">
        <v>37</v>
      </c>
      <c r="D421" s="444" t="s">
        <v>321</v>
      </c>
      <c r="E421" s="436" t="s">
        <v>40</v>
      </c>
      <c r="F421" s="489">
        <f>SUM(Лист1!G252)</f>
        <v>124000</v>
      </c>
    </row>
    <row r="422" spans="1:6" x14ac:dyDescent="0.3">
      <c r="A422" s="447" t="s">
        <v>147</v>
      </c>
      <c r="B422" s="436" t="s">
        <v>123</v>
      </c>
      <c r="C422" s="438" t="s">
        <v>37</v>
      </c>
      <c r="D422" s="444" t="s">
        <v>322</v>
      </c>
      <c r="E422" s="438" t="s">
        <v>15</v>
      </c>
      <c r="F422" s="489">
        <f>SUM(F423)</f>
        <v>4479109</v>
      </c>
    </row>
    <row r="423" spans="1:6" ht="24" x14ac:dyDescent="0.3">
      <c r="A423" s="522" t="s">
        <v>26</v>
      </c>
      <c r="B423" s="436" t="s">
        <v>123</v>
      </c>
      <c r="C423" s="438" t="s">
        <v>37</v>
      </c>
      <c r="D423" s="444" t="s">
        <v>322</v>
      </c>
      <c r="E423" s="436" t="s">
        <v>27</v>
      </c>
      <c r="F423" s="489">
        <f>SUM(F424:F425)</f>
        <v>4479109</v>
      </c>
    </row>
    <row r="424" spans="1:6" ht="21.6" x14ac:dyDescent="0.3">
      <c r="A424" s="441" t="s">
        <v>39</v>
      </c>
      <c r="B424" s="436" t="s">
        <v>123</v>
      </c>
      <c r="C424" s="438" t="s">
        <v>37</v>
      </c>
      <c r="D424" s="444" t="s">
        <v>322</v>
      </c>
      <c r="E424" s="436" t="s">
        <v>40</v>
      </c>
      <c r="F424" s="489">
        <f>SUM(Лист1!G255)</f>
        <v>4479109</v>
      </c>
    </row>
    <row r="425" spans="1:6" x14ac:dyDescent="0.3">
      <c r="A425" s="441" t="s">
        <v>28</v>
      </c>
      <c r="B425" s="436" t="s">
        <v>123</v>
      </c>
      <c r="C425" s="438" t="s">
        <v>37</v>
      </c>
      <c r="D425" s="444" t="s">
        <v>322</v>
      </c>
      <c r="E425" s="436" t="s">
        <v>29</v>
      </c>
      <c r="F425" s="489">
        <f>SUM(Лист1!G256)</f>
        <v>0</v>
      </c>
    </row>
    <row r="426" spans="1:6" x14ac:dyDescent="0.3">
      <c r="A426" s="480" t="s">
        <v>148</v>
      </c>
      <c r="B426" s="436" t="s">
        <v>123</v>
      </c>
      <c r="C426" s="438" t="s">
        <v>37</v>
      </c>
      <c r="D426" s="444" t="s">
        <v>323</v>
      </c>
      <c r="E426" s="438" t="s">
        <v>15</v>
      </c>
      <c r="F426" s="489">
        <f>SUM(F427)</f>
        <v>38000</v>
      </c>
    </row>
    <row r="427" spans="1:6" ht="21.6" x14ac:dyDescent="0.3">
      <c r="A427" s="440" t="s">
        <v>26</v>
      </c>
      <c r="B427" s="436" t="s">
        <v>123</v>
      </c>
      <c r="C427" s="438" t="s">
        <v>37</v>
      </c>
      <c r="D427" s="444" t="s">
        <v>323</v>
      </c>
      <c r="E427" s="436" t="s">
        <v>27</v>
      </c>
      <c r="F427" s="489">
        <f>SUM(F428)</f>
        <v>38000</v>
      </c>
    </row>
    <row r="428" spans="1:6" ht="21.6" x14ac:dyDescent="0.3">
      <c r="A428" s="441" t="s">
        <v>39</v>
      </c>
      <c r="B428" s="436" t="s">
        <v>123</v>
      </c>
      <c r="C428" s="438" t="s">
        <v>37</v>
      </c>
      <c r="D428" s="444" t="s">
        <v>323</v>
      </c>
      <c r="E428" s="436" t="s">
        <v>40</v>
      </c>
      <c r="F428" s="489">
        <f>SUM(Лист1!G259)</f>
        <v>38000</v>
      </c>
    </row>
    <row r="429" spans="1:6" x14ac:dyDescent="0.3">
      <c r="A429" s="447" t="s">
        <v>149</v>
      </c>
      <c r="B429" s="436" t="s">
        <v>123</v>
      </c>
      <c r="C429" s="438" t="s">
        <v>37</v>
      </c>
      <c r="D429" s="444" t="s">
        <v>324</v>
      </c>
      <c r="E429" s="485" t="s">
        <v>15</v>
      </c>
      <c r="F429" s="489">
        <f>SUM(F430)</f>
        <v>2463842</v>
      </c>
    </row>
    <row r="430" spans="1:6" ht="21.6" x14ac:dyDescent="0.3">
      <c r="A430" s="440" t="s">
        <v>26</v>
      </c>
      <c r="B430" s="436" t="s">
        <v>123</v>
      </c>
      <c r="C430" s="438" t="s">
        <v>37</v>
      </c>
      <c r="D430" s="444" t="s">
        <v>324</v>
      </c>
      <c r="E430" s="436" t="s">
        <v>27</v>
      </c>
      <c r="F430" s="489">
        <f>SUM(F431)</f>
        <v>2463842</v>
      </c>
    </row>
    <row r="431" spans="1:6" ht="21.6" x14ac:dyDescent="0.3">
      <c r="A431" s="441" t="s">
        <v>39</v>
      </c>
      <c r="B431" s="436" t="s">
        <v>123</v>
      </c>
      <c r="C431" s="438" t="s">
        <v>37</v>
      </c>
      <c r="D431" s="444" t="s">
        <v>324</v>
      </c>
      <c r="E431" s="436" t="s">
        <v>40</v>
      </c>
      <c r="F431" s="489">
        <f>SUM(Лист1!G262)</f>
        <v>2463842</v>
      </c>
    </row>
    <row r="432" spans="1:6" x14ac:dyDescent="0.3">
      <c r="A432" s="480" t="s">
        <v>150</v>
      </c>
      <c r="B432" s="436" t="s">
        <v>123</v>
      </c>
      <c r="C432" s="438" t="s">
        <v>37</v>
      </c>
      <c r="D432" s="444" t="s">
        <v>325</v>
      </c>
      <c r="E432" s="485" t="s">
        <v>15</v>
      </c>
      <c r="F432" s="489">
        <f>SUM(F433)</f>
        <v>20000</v>
      </c>
    </row>
    <row r="433" spans="1:6" ht="21.6" x14ac:dyDescent="0.3">
      <c r="A433" s="440" t="s">
        <v>26</v>
      </c>
      <c r="B433" s="436" t="s">
        <v>123</v>
      </c>
      <c r="C433" s="438" t="s">
        <v>37</v>
      </c>
      <c r="D433" s="444" t="s">
        <v>325</v>
      </c>
      <c r="E433" s="436" t="s">
        <v>27</v>
      </c>
      <c r="F433" s="489">
        <f>SUM(F434)</f>
        <v>20000</v>
      </c>
    </row>
    <row r="434" spans="1:6" ht="21.6" x14ac:dyDescent="0.3">
      <c r="A434" s="441" t="s">
        <v>39</v>
      </c>
      <c r="B434" s="436" t="s">
        <v>123</v>
      </c>
      <c r="C434" s="438" t="s">
        <v>37</v>
      </c>
      <c r="D434" s="444" t="s">
        <v>325</v>
      </c>
      <c r="E434" s="436" t="s">
        <v>40</v>
      </c>
      <c r="F434" s="489">
        <f>SUM(Лист1!G265)</f>
        <v>20000</v>
      </c>
    </row>
    <row r="435" spans="1:6" ht="40.200000000000003" x14ac:dyDescent="0.3">
      <c r="A435" s="447" t="s">
        <v>151</v>
      </c>
      <c r="B435" s="436" t="s">
        <v>123</v>
      </c>
      <c r="C435" s="438" t="s">
        <v>37</v>
      </c>
      <c r="D435" s="444" t="s">
        <v>326</v>
      </c>
      <c r="E435" s="438" t="s">
        <v>15</v>
      </c>
      <c r="F435" s="489">
        <f>SUM(F436+F440+F443)</f>
        <v>2356475</v>
      </c>
    </row>
    <row r="436" spans="1:6" ht="31.8" x14ac:dyDescent="0.3">
      <c r="A436" s="440" t="s">
        <v>62</v>
      </c>
      <c r="B436" s="436" t="s">
        <v>123</v>
      </c>
      <c r="C436" s="438" t="s">
        <v>37</v>
      </c>
      <c r="D436" s="444" t="s">
        <v>326</v>
      </c>
      <c r="E436" s="436" t="s">
        <v>63</v>
      </c>
      <c r="F436" s="489">
        <f>SUM(F437)</f>
        <v>2287475</v>
      </c>
    </row>
    <row r="437" spans="1:6" x14ac:dyDescent="0.3">
      <c r="A437" s="440" t="s">
        <v>71</v>
      </c>
      <c r="B437" s="436" t="s">
        <v>123</v>
      </c>
      <c r="C437" s="438" t="s">
        <v>37</v>
      </c>
      <c r="D437" s="444" t="s">
        <v>326</v>
      </c>
      <c r="E437" s="436" t="s">
        <v>72</v>
      </c>
      <c r="F437" s="489">
        <f>SUM(F438:F439)</f>
        <v>2287475</v>
      </c>
    </row>
    <row r="438" spans="1:6" x14ac:dyDescent="0.3">
      <c r="A438" s="440" t="s">
        <v>66</v>
      </c>
      <c r="B438" s="436" t="s">
        <v>123</v>
      </c>
      <c r="C438" s="438" t="s">
        <v>37</v>
      </c>
      <c r="D438" s="444" t="s">
        <v>326</v>
      </c>
      <c r="E438" s="436" t="s">
        <v>73</v>
      </c>
      <c r="F438" s="489">
        <f>SUM(Лист1!G269)</f>
        <v>1755000</v>
      </c>
    </row>
    <row r="439" spans="1:6" ht="21.6" x14ac:dyDescent="0.3">
      <c r="A439" s="440" t="s">
        <v>416</v>
      </c>
      <c r="B439" s="436" t="s">
        <v>123</v>
      </c>
      <c r="C439" s="438" t="s">
        <v>37</v>
      </c>
      <c r="D439" s="444" t="s">
        <v>326</v>
      </c>
      <c r="E439" s="436" t="s">
        <v>415</v>
      </c>
      <c r="F439" s="489">
        <f>SUM(Лист1!G270)</f>
        <v>532475</v>
      </c>
    </row>
    <row r="440" spans="1:6" x14ac:dyDescent="0.3">
      <c r="A440" s="440" t="s">
        <v>20</v>
      </c>
      <c r="B440" s="436" t="s">
        <v>123</v>
      </c>
      <c r="C440" s="438" t="s">
        <v>37</v>
      </c>
      <c r="D440" s="444" t="s">
        <v>326</v>
      </c>
      <c r="E440" s="436" t="s">
        <v>21</v>
      </c>
      <c r="F440" s="489">
        <f>SUM(F441)</f>
        <v>63500</v>
      </c>
    </row>
    <row r="441" spans="1:6" x14ac:dyDescent="0.3">
      <c r="A441" s="440" t="s">
        <v>22</v>
      </c>
      <c r="B441" s="436" t="s">
        <v>123</v>
      </c>
      <c r="C441" s="436" t="s">
        <v>37</v>
      </c>
      <c r="D441" s="444" t="s">
        <v>326</v>
      </c>
      <c r="E441" s="436" t="s">
        <v>23</v>
      </c>
      <c r="F441" s="489">
        <f>SUM(F442)</f>
        <v>63500</v>
      </c>
    </row>
    <row r="442" spans="1:6" x14ac:dyDescent="0.3">
      <c r="A442" s="440" t="s">
        <v>24</v>
      </c>
      <c r="B442" s="436" t="s">
        <v>123</v>
      </c>
      <c r="C442" s="436" t="s">
        <v>37</v>
      </c>
      <c r="D442" s="444" t="s">
        <v>326</v>
      </c>
      <c r="E442" s="436" t="s">
        <v>25</v>
      </c>
      <c r="F442" s="489">
        <f>SUM(Лист1!G273)</f>
        <v>63500</v>
      </c>
    </row>
    <row r="443" spans="1:6" x14ac:dyDescent="0.3">
      <c r="A443" s="440" t="s">
        <v>75</v>
      </c>
      <c r="B443" s="436" t="s">
        <v>123</v>
      </c>
      <c r="C443" s="436" t="s">
        <v>37</v>
      </c>
      <c r="D443" s="444" t="s">
        <v>326</v>
      </c>
      <c r="E443" s="436" t="s">
        <v>76</v>
      </c>
      <c r="F443" s="489">
        <f>SUM(F445:F447)</f>
        <v>5500</v>
      </c>
    </row>
    <row r="444" spans="1:6" x14ac:dyDescent="0.3">
      <c r="A444" s="440" t="s">
        <v>398</v>
      </c>
      <c r="B444" s="436" t="s">
        <v>123</v>
      </c>
      <c r="C444" s="436" t="s">
        <v>37</v>
      </c>
      <c r="D444" s="444" t="s">
        <v>326</v>
      </c>
      <c r="E444" s="436" t="s">
        <v>397</v>
      </c>
      <c r="F444" s="489">
        <f>SUM(F445:F447)</f>
        <v>5500</v>
      </c>
    </row>
    <row r="445" spans="1:6" x14ac:dyDescent="0.3">
      <c r="A445" s="440" t="s">
        <v>77</v>
      </c>
      <c r="B445" s="436" t="s">
        <v>123</v>
      </c>
      <c r="C445" s="436" t="s">
        <v>37</v>
      </c>
      <c r="D445" s="444" t="s">
        <v>326</v>
      </c>
      <c r="E445" s="436" t="s">
        <v>78</v>
      </c>
      <c r="F445" s="489">
        <f>SUM(Лист1!G276)</f>
        <v>2500</v>
      </c>
    </row>
    <row r="446" spans="1:6" x14ac:dyDescent="0.3">
      <c r="A446" s="440" t="s">
        <v>79</v>
      </c>
      <c r="B446" s="436" t="s">
        <v>123</v>
      </c>
      <c r="C446" s="436" t="s">
        <v>37</v>
      </c>
      <c r="D446" s="444" t="s">
        <v>326</v>
      </c>
      <c r="E446" s="436" t="s">
        <v>80</v>
      </c>
      <c r="F446" s="489">
        <f>SUM(Лист1!G277)</f>
        <v>2500</v>
      </c>
    </row>
    <row r="447" spans="1:6" x14ac:dyDescent="0.3">
      <c r="A447" s="440" t="s">
        <v>83</v>
      </c>
      <c r="B447" s="436" t="s">
        <v>123</v>
      </c>
      <c r="C447" s="436" t="s">
        <v>37</v>
      </c>
      <c r="D447" s="444" t="s">
        <v>326</v>
      </c>
      <c r="E447" s="436" t="s">
        <v>84</v>
      </c>
      <c r="F447" s="489">
        <f>SUM(Лист1!G278)</f>
        <v>500</v>
      </c>
    </row>
    <row r="448" spans="1:6" ht="24" x14ac:dyDescent="0.3">
      <c r="A448" s="480" t="s">
        <v>153</v>
      </c>
      <c r="B448" s="462" t="s">
        <v>123</v>
      </c>
      <c r="C448" s="485" t="s">
        <v>37</v>
      </c>
      <c r="D448" s="444" t="s">
        <v>327</v>
      </c>
      <c r="E448" s="485" t="s">
        <v>15</v>
      </c>
      <c r="F448" s="490">
        <f>SUM(F449)</f>
        <v>10441529</v>
      </c>
    </row>
    <row r="449" spans="1:6" ht="21.6" x14ac:dyDescent="0.3">
      <c r="A449" s="440" t="s">
        <v>26</v>
      </c>
      <c r="B449" s="436" t="s">
        <v>123</v>
      </c>
      <c r="C449" s="438" t="s">
        <v>37</v>
      </c>
      <c r="D449" s="444" t="s">
        <v>327</v>
      </c>
      <c r="E449" s="436" t="s">
        <v>27</v>
      </c>
      <c r="F449" s="490">
        <f>SUM(F450:F451)</f>
        <v>10441529</v>
      </c>
    </row>
    <row r="450" spans="1:6" ht="21.6" x14ac:dyDescent="0.3">
      <c r="A450" s="441" t="s">
        <v>39</v>
      </c>
      <c r="B450" s="436" t="s">
        <v>123</v>
      </c>
      <c r="C450" s="438" t="s">
        <v>37</v>
      </c>
      <c r="D450" s="444" t="s">
        <v>327</v>
      </c>
      <c r="E450" s="436" t="s">
        <v>40</v>
      </c>
      <c r="F450" s="537">
        <f>SUM(Лист1!G281)</f>
        <v>10381109</v>
      </c>
    </row>
    <row r="451" spans="1:6" x14ac:dyDescent="0.3">
      <c r="A451" s="441" t="s">
        <v>28</v>
      </c>
      <c r="B451" s="436" t="s">
        <v>123</v>
      </c>
      <c r="C451" s="438" t="s">
        <v>37</v>
      </c>
      <c r="D451" s="444" t="s">
        <v>327</v>
      </c>
      <c r="E451" s="436" t="s">
        <v>29</v>
      </c>
      <c r="F451" s="537">
        <f>SUM(Лист1!G282)</f>
        <v>60420</v>
      </c>
    </row>
    <row r="452" spans="1:6" ht="58.2" x14ac:dyDescent="0.3">
      <c r="A452" s="480" t="s">
        <v>125</v>
      </c>
      <c r="B452" s="462" t="s">
        <v>123</v>
      </c>
      <c r="C452" s="485" t="s">
        <v>37</v>
      </c>
      <c r="D452" s="483" t="s">
        <v>328</v>
      </c>
      <c r="E452" s="485" t="s">
        <v>15</v>
      </c>
      <c r="F452" s="490">
        <f>SUM(F453)</f>
        <v>63600</v>
      </c>
    </row>
    <row r="453" spans="1:6" ht="21.6" x14ac:dyDescent="0.3">
      <c r="A453" s="440" t="s">
        <v>26</v>
      </c>
      <c r="B453" s="436" t="s">
        <v>123</v>
      </c>
      <c r="C453" s="438" t="s">
        <v>37</v>
      </c>
      <c r="D453" s="483" t="s">
        <v>328</v>
      </c>
      <c r="E453" s="436" t="s">
        <v>27</v>
      </c>
      <c r="F453" s="490">
        <f>SUM(F454:F454)</f>
        <v>63600</v>
      </c>
    </row>
    <row r="454" spans="1:6" x14ac:dyDescent="0.3">
      <c r="A454" s="441" t="s">
        <v>28</v>
      </c>
      <c r="B454" s="436" t="s">
        <v>123</v>
      </c>
      <c r="C454" s="438" t="s">
        <v>37</v>
      </c>
      <c r="D454" s="483" t="s">
        <v>328</v>
      </c>
      <c r="E454" s="436" t="s">
        <v>29</v>
      </c>
      <c r="F454" s="537">
        <f>SUM(Лист1!G285)</f>
        <v>63600</v>
      </c>
    </row>
    <row r="455" spans="1:6" ht="27" x14ac:dyDescent="0.3">
      <c r="A455" s="460" t="s">
        <v>154</v>
      </c>
      <c r="B455" s="469" t="s">
        <v>123</v>
      </c>
      <c r="C455" s="469" t="s">
        <v>91</v>
      </c>
      <c r="D455" s="469" t="s">
        <v>279</v>
      </c>
      <c r="E455" s="469" t="s">
        <v>15</v>
      </c>
      <c r="F455" s="565">
        <f>SUM(F459+F456)</f>
        <v>1087955</v>
      </c>
    </row>
    <row r="456" spans="1:6" ht="79.8" x14ac:dyDescent="0.3">
      <c r="A456" s="553" t="s">
        <v>125</v>
      </c>
      <c r="B456" s="527" t="s">
        <v>123</v>
      </c>
      <c r="C456" s="443" t="s">
        <v>91</v>
      </c>
      <c r="D456" s="437" t="s">
        <v>313</v>
      </c>
      <c r="E456" s="554" t="s">
        <v>15</v>
      </c>
      <c r="F456" s="489">
        <f>SUM(F457)</f>
        <v>66780</v>
      </c>
    </row>
    <row r="457" spans="1:6" x14ac:dyDescent="0.3">
      <c r="A457" s="558" t="s">
        <v>102</v>
      </c>
      <c r="B457" s="527" t="s">
        <v>123</v>
      </c>
      <c r="C457" s="461" t="s">
        <v>91</v>
      </c>
      <c r="D457" s="437" t="s">
        <v>313</v>
      </c>
      <c r="E457" s="527" t="s">
        <v>103</v>
      </c>
      <c r="F457" s="489">
        <f>SUM(F458)</f>
        <v>66780</v>
      </c>
    </row>
    <row r="458" spans="1:6" x14ac:dyDescent="0.3">
      <c r="A458" s="558" t="s">
        <v>104</v>
      </c>
      <c r="B458" s="527" t="s">
        <v>123</v>
      </c>
      <c r="C458" s="461" t="s">
        <v>91</v>
      </c>
      <c r="D458" s="437" t="s">
        <v>313</v>
      </c>
      <c r="E458" s="527" t="s">
        <v>105</v>
      </c>
      <c r="F458" s="489">
        <f>SUM(Лист1!G213)</f>
        <v>66780</v>
      </c>
    </row>
    <row r="459" spans="1:6" ht="24" x14ac:dyDescent="0.3">
      <c r="A459" s="482" t="s">
        <v>61</v>
      </c>
      <c r="B459" s="443" t="s">
        <v>123</v>
      </c>
      <c r="C459" s="443" t="s">
        <v>91</v>
      </c>
      <c r="D459" s="444" t="s">
        <v>329</v>
      </c>
      <c r="E459" s="443" t="s">
        <v>15</v>
      </c>
      <c r="F459" s="489">
        <f>SUM(F460+F464)</f>
        <v>1021175</v>
      </c>
    </row>
    <row r="460" spans="1:6" ht="31.8" x14ac:dyDescent="0.3">
      <c r="A460" s="440" t="s">
        <v>62</v>
      </c>
      <c r="B460" s="461" t="s">
        <v>123</v>
      </c>
      <c r="C460" s="461" t="s">
        <v>91</v>
      </c>
      <c r="D460" s="444" t="s">
        <v>329</v>
      </c>
      <c r="E460" s="443" t="s">
        <v>63</v>
      </c>
      <c r="F460" s="489">
        <f>SUM(F461)</f>
        <v>897647</v>
      </c>
    </row>
    <row r="461" spans="1:6" x14ac:dyDescent="0.3">
      <c r="A461" s="440" t="s">
        <v>64</v>
      </c>
      <c r="B461" s="461" t="s">
        <v>123</v>
      </c>
      <c r="C461" s="461" t="s">
        <v>91</v>
      </c>
      <c r="D461" s="547" t="s">
        <v>329</v>
      </c>
      <c r="E461" s="461" t="s">
        <v>65</v>
      </c>
      <c r="F461" s="489">
        <f>SUM(F462:F463)</f>
        <v>897647</v>
      </c>
    </row>
    <row r="462" spans="1:6" x14ac:dyDescent="0.3">
      <c r="A462" s="440" t="s">
        <v>66</v>
      </c>
      <c r="B462" s="461" t="s">
        <v>123</v>
      </c>
      <c r="C462" s="461" t="s">
        <v>91</v>
      </c>
      <c r="D462" s="547" t="s">
        <v>329</v>
      </c>
      <c r="E462" s="461" t="s">
        <v>67</v>
      </c>
      <c r="F462" s="489">
        <f>SUM(Лист1!G290)</f>
        <v>700000</v>
      </c>
    </row>
    <row r="463" spans="1:6" ht="31.8" x14ac:dyDescent="0.3">
      <c r="A463" s="440" t="s">
        <v>414</v>
      </c>
      <c r="B463" s="443" t="s">
        <v>123</v>
      </c>
      <c r="C463" s="443" t="s">
        <v>91</v>
      </c>
      <c r="D463" s="444" t="s">
        <v>329</v>
      </c>
      <c r="E463" s="443" t="s">
        <v>413</v>
      </c>
      <c r="F463" s="489">
        <f>SUM(Лист1!G291)</f>
        <v>197647</v>
      </c>
    </row>
    <row r="464" spans="1:6" x14ac:dyDescent="0.3">
      <c r="A464" s="440" t="s">
        <v>20</v>
      </c>
      <c r="B464" s="461" t="s">
        <v>123</v>
      </c>
      <c r="C464" s="461" t="s">
        <v>91</v>
      </c>
      <c r="D464" s="547" t="s">
        <v>329</v>
      </c>
      <c r="E464" s="461" t="s">
        <v>21</v>
      </c>
      <c r="F464" s="489">
        <f>SUM(F465)</f>
        <v>123528</v>
      </c>
    </row>
    <row r="465" spans="1:6" x14ac:dyDescent="0.3">
      <c r="A465" s="440" t="s">
        <v>22</v>
      </c>
      <c r="B465" s="461" t="s">
        <v>123</v>
      </c>
      <c r="C465" s="461" t="s">
        <v>91</v>
      </c>
      <c r="D465" s="547" t="s">
        <v>329</v>
      </c>
      <c r="E465" s="461" t="s">
        <v>23</v>
      </c>
      <c r="F465" s="489">
        <f>SUM(F466)</f>
        <v>123528</v>
      </c>
    </row>
    <row r="466" spans="1:6" x14ac:dyDescent="0.3">
      <c r="A466" s="440" t="s">
        <v>152</v>
      </c>
      <c r="B466" s="461" t="s">
        <v>123</v>
      </c>
      <c r="C466" s="461" t="s">
        <v>91</v>
      </c>
      <c r="D466" s="547" t="s">
        <v>329</v>
      </c>
      <c r="E466" s="461" t="s">
        <v>25</v>
      </c>
      <c r="F466" s="489">
        <f>SUM(Лист1!G294)</f>
        <v>123528</v>
      </c>
    </row>
    <row r="467" spans="1:6" ht="17.399999999999999" x14ac:dyDescent="0.3">
      <c r="A467" s="463" t="s">
        <v>88</v>
      </c>
      <c r="B467" s="506" t="s">
        <v>89</v>
      </c>
      <c r="C467" s="507" t="s">
        <v>14</v>
      </c>
      <c r="D467" s="507" t="s">
        <v>279</v>
      </c>
      <c r="E467" s="507" t="s">
        <v>15</v>
      </c>
      <c r="F467" s="557">
        <f>SUM(F468+F472+F482+F502)</f>
        <v>38832829.200000003</v>
      </c>
    </row>
    <row r="468" spans="1:6" x14ac:dyDescent="0.3">
      <c r="A468" s="439" t="s">
        <v>210</v>
      </c>
      <c r="B468" s="464" t="s">
        <v>89</v>
      </c>
      <c r="C468" s="467" t="s">
        <v>37</v>
      </c>
      <c r="D468" s="467" t="s">
        <v>279</v>
      </c>
      <c r="E468" s="468" t="s">
        <v>15</v>
      </c>
      <c r="F468" s="557">
        <f>SUM(F469)</f>
        <v>2432500</v>
      </c>
    </row>
    <row r="469" spans="1:6" ht="40.200000000000003" x14ac:dyDescent="0.3">
      <c r="A469" s="447" t="s">
        <v>211</v>
      </c>
      <c r="B469" s="436" t="s">
        <v>89</v>
      </c>
      <c r="C469" s="437" t="s">
        <v>37</v>
      </c>
      <c r="D469" s="444" t="s">
        <v>356</v>
      </c>
      <c r="E469" s="438" t="s">
        <v>15</v>
      </c>
      <c r="F469" s="489">
        <f>SUM(F470)</f>
        <v>2432500</v>
      </c>
    </row>
    <row r="470" spans="1:6" x14ac:dyDescent="0.3">
      <c r="A470" s="441" t="s">
        <v>205</v>
      </c>
      <c r="B470" s="436" t="s">
        <v>89</v>
      </c>
      <c r="C470" s="437" t="s">
        <v>37</v>
      </c>
      <c r="D470" s="444" t="s">
        <v>356</v>
      </c>
      <c r="E470" s="436" t="s">
        <v>179</v>
      </c>
      <c r="F470" s="489">
        <f>SUM(F471)</f>
        <v>2432500</v>
      </c>
    </row>
    <row r="471" spans="1:6" ht="26.4" customHeight="1" x14ac:dyDescent="0.3">
      <c r="A471" s="441" t="s">
        <v>425</v>
      </c>
      <c r="B471" s="436" t="s">
        <v>89</v>
      </c>
      <c r="C471" s="437" t="s">
        <v>37</v>
      </c>
      <c r="D471" s="444" t="s">
        <v>356</v>
      </c>
      <c r="E471" s="436" t="s">
        <v>424</v>
      </c>
      <c r="F471" s="489">
        <f>SUM(Лист1!G472)</f>
        <v>2432500</v>
      </c>
    </row>
    <row r="472" spans="1:6" x14ac:dyDescent="0.3">
      <c r="A472" s="439" t="s">
        <v>212</v>
      </c>
      <c r="B472" s="464" t="s">
        <v>89</v>
      </c>
      <c r="C472" s="467" t="s">
        <v>17</v>
      </c>
      <c r="D472" s="467" t="s">
        <v>279</v>
      </c>
      <c r="E472" s="468" t="s">
        <v>15</v>
      </c>
      <c r="F472" s="557">
        <f>SUM(F473+F476+F479)</f>
        <v>455640</v>
      </c>
    </row>
    <row r="473" spans="1:6" ht="27" x14ac:dyDescent="0.3">
      <c r="A473" s="447" t="s">
        <v>213</v>
      </c>
      <c r="B473" s="436" t="s">
        <v>89</v>
      </c>
      <c r="C473" s="436" t="s">
        <v>17</v>
      </c>
      <c r="D473" s="444" t="s">
        <v>357</v>
      </c>
      <c r="E473" s="438" t="s">
        <v>15</v>
      </c>
      <c r="F473" s="490">
        <f>SUM(F474)</f>
        <v>0</v>
      </c>
    </row>
    <row r="474" spans="1:6" x14ac:dyDescent="0.3">
      <c r="A474" s="441" t="s">
        <v>178</v>
      </c>
      <c r="B474" s="436" t="s">
        <v>89</v>
      </c>
      <c r="C474" s="436" t="s">
        <v>17</v>
      </c>
      <c r="D474" s="444" t="s">
        <v>357</v>
      </c>
      <c r="E474" s="436" t="s">
        <v>179</v>
      </c>
      <c r="F474" s="490">
        <f>SUM(F475)</f>
        <v>0</v>
      </c>
    </row>
    <row r="475" spans="1:6" x14ac:dyDescent="0.3">
      <c r="A475" s="441" t="s">
        <v>214</v>
      </c>
      <c r="B475" s="436" t="s">
        <v>89</v>
      </c>
      <c r="C475" s="436" t="s">
        <v>17</v>
      </c>
      <c r="D475" s="444" t="s">
        <v>357</v>
      </c>
      <c r="E475" s="436" t="s">
        <v>215</v>
      </c>
      <c r="F475" s="490">
        <f>SUM(Лист1!G476)</f>
        <v>0</v>
      </c>
    </row>
    <row r="476" spans="1:6" ht="40.200000000000003" x14ac:dyDescent="0.3">
      <c r="A476" s="447" t="s">
        <v>216</v>
      </c>
      <c r="B476" s="436" t="s">
        <v>89</v>
      </c>
      <c r="C476" s="437" t="s">
        <v>17</v>
      </c>
      <c r="D476" s="444" t="s">
        <v>358</v>
      </c>
      <c r="E476" s="438" t="s">
        <v>15</v>
      </c>
      <c r="F476" s="489">
        <f>SUM(F477)</f>
        <v>69000</v>
      </c>
    </row>
    <row r="477" spans="1:6" x14ac:dyDescent="0.3">
      <c r="A477" s="441" t="s">
        <v>178</v>
      </c>
      <c r="B477" s="436" t="s">
        <v>89</v>
      </c>
      <c r="C477" s="437" t="s">
        <v>17</v>
      </c>
      <c r="D477" s="444" t="s">
        <v>358</v>
      </c>
      <c r="E477" s="436" t="s">
        <v>179</v>
      </c>
      <c r="F477" s="489">
        <f>SUM(F478)</f>
        <v>69000</v>
      </c>
    </row>
    <row r="478" spans="1:6" x14ac:dyDescent="0.3">
      <c r="A478" s="441" t="s">
        <v>214</v>
      </c>
      <c r="B478" s="436" t="s">
        <v>89</v>
      </c>
      <c r="C478" s="437" t="s">
        <v>17</v>
      </c>
      <c r="D478" s="444" t="s">
        <v>358</v>
      </c>
      <c r="E478" s="436" t="s">
        <v>217</v>
      </c>
      <c r="F478" s="489">
        <f>SUM(Лист1!G479)</f>
        <v>69000</v>
      </c>
    </row>
    <row r="479" spans="1:6" x14ac:dyDescent="0.3">
      <c r="A479" s="495" t="s">
        <v>218</v>
      </c>
      <c r="B479" s="436" t="s">
        <v>89</v>
      </c>
      <c r="C479" s="436" t="s">
        <v>17</v>
      </c>
      <c r="D479" s="444" t="s">
        <v>359</v>
      </c>
      <c r="E479" s="436" t="s">
        <v>15</v>
      </c>
      <c r="F479" s="489">
        <f>SUM(F480)</f>
        <v>386640</v>
      </c>
    </row>
    <row r="480" spans="1:6" x14ac:dyDescent="0.3">
      <c r="A480" s="441" t="s">
        <v>178</v>
      </c>
      <c r="B480" s="436" t="s">
        <v>89</v>
      </c>
      <c r="C480" s="436" t="s">
        <v>17</v>
      </c>
      <c r="D480" s="444" t="s">
        <v>359</v>
      </c>
      <c r="E480" s="436" t="s">
        <v>179</v>
      </c>
      <c r="F480" s="489">
        <f>SUM(F481)</f>
        <v>386640</v>
      </c>
    </row>
    <row r="481" spans="1:6" x14ac:dyDescent="0.3">
      <c r="A481" s="441" t="s">
        <v>214</v>
      </c>
      <c r="B481" s="436" t="s">
        <v>89</v>
      </c>
      <c r="C481" s="436" t="s">
        <v>17</v>
      </c>
      <c r="D481" s="444" t="s">
        <v>359</v>
      </c>
      <c r="E481" s="436" t="s">
        <v>215</v>
      </c>
      <c r="F481" s="489">
        <f>SUM(Лист1!G482)</f>
        <v>386640</v>
      </c>
    </row>
    <row r="482" spans="1:6" x14ac:dyDescent="0.3">
      <c r="A482" s="439" t="s">
        <v>90</v>
      </c>
      <c r="B482" s="464" t="s">
        <v>89</v>
      </c>
      <c r="C482" s="467" t="s">
        <v>91</v>
      </c>
      <c r="D482" s="467" t="s">
        <v>279</v>
      </c>
      <c r="E482" s="468" t="s">
        <v>15</v>
      </c>
      <c r="F482" s="557">
        <f>SUM(F483+F486+F489+F492+F499)</f>
        <v>34286433.200000003</v>
      </c>
    </row>
    <row r="483" spans="1:6" ht="40.200000000000003" x14ac:dyDescent="0.3">
      <c r="A483" s="496" t="s">
        <v>220</v>
      </c>
      <c r="B483" s="436" t="s">
        <v>89</v>
      </c>
      <c r="C483" s="437" t="s">
        <v>91</v>
      </c>
      <c r="D483" s="444" t="s">
        <v>361</v>
      </c>
      <c r="E483" s="436" t="s">
        <v>15</v>
      </c>
      <c r="F483" s="489">
        <f>SUM(F484)</f>
        <v>486691.2</v>
      </c>
    </row>
    <row r="484" spans="1:6" x14ac:dyDescent="0.3">
      <c r="A484" s="441" t="s">
        <v>178</v>
      </c>
      <c r="B484" s="436" t="s">
        <v>89</v>
      </c>
      <c r="C484" s="437" t="s">
        <v>91</v>
      </c>
      <c r="D484" s="444" t="s">
        <v>361</v>
      </c>
      <c r="E484" s="436" t="s">
        <v>179</v>
      </c>
      <c r="F484" s="489">
        <f>SUM(F485)</f>
        <v>486691.2</v>
      </c>
    </row>
    <row r="485" spans="1:6" x14ac:dyDescent="0.3">
      <c r="A485" s="441" t="s">
        <v>206</v>
      </c>
      <c r="B485" s="436" t="s">
        <v>89</v>
      </c>
      <c r="C485" s="437" t="s">
        <v>91</v>
      </c>
      <c r="D485" s="444" t="s">
        <v>361</v>
      </c>
      <c r="E485" s="436" t="s">
        <v>207</v>
      </c>
      <c r="F485" s="489">
        <f>SUM(Лист1!G489)</f>
        <v>486691.2</v>
      </c>
    </row>
    <row r="486" spans="1:6" ht="53.4" x14ac:dyDescent="0.3">
      <c r="A486" s="447" t="s">
        <v>219</v>
      </c>
      <c r="B486" s="436" t="s">
        <v>89</v>
      </c>
      <c r="C486" s="437" t="s">
        <v>91</v>
      </c>
      <c r="D486" s="444" t="s">
        <v>360</v>
      </c>
      <c r="E486" s="438" t="s">
        <v>15</v>
      </c>
      <c r="F486" s="490">
        <f>SUM(F487)</f>
        <v>0</v>
      </c>
    </row>
    <row r="487" spans="1:6" x14ac:dyDescent="0.3">
      <c r="A487" s="441" t="s">
        <v>178</v>
      </c>
      <c r="B487" s="436" t="s">
        <v>89</v>
      </c>
      <c r="C487" s="437" t="s">
        <v>91</v>
      </c>
      <c r="D487" s="444" t="s">
        <v>360</v>
      </c>
      <c r="E487" s="436" t="s">
        <v>179</v>
      </c>
      <c r="F487" s="490">
        <f>SUM(F488)</f>
        <v>0</v>
      </c>
    </row>
    <row r="488" spans="1:6" x14ac:dyDescent="0.3">
      <c r="A488" s="441" t="s">
        <v>214</v>
      </c>
      <c r="B488" s="436" t="s">
        <v>89</v>
      </c>
      <c r="C488" s="437" t="s">
        <v>91</v>
      </c>
      <c r="D488" s="444" t="s">
        <v>360</v>
      </c>
      <c r="E488" s="436" t="s">
        <v>217</v>
      </c>
      <c r="F488" s="490">
        <f>SUM(Лист1!G486)</f>
        <v>0</v>
      </c>
    </row>
    <row r="489" spans="1:6" ht="53.4" x14ac:dyDescent="0.3">
      <c r="A489" s="447" t="s">
        <v>257</v>
      </c>
      <c r="B489" s="436" t="s">
        <v>89</v>
      </c>
      <c r="C489" s="437" t="s">
        <v>91</v>
      </c>
      <c r="D489" s="444" t="s">
        <v>362</v>
      </c>
      <c r="E489" s="438" t="s">
        <v>15</v>
      </c>
      <c r="F489" s="489">
        <f>SUM(F490)</f>
        <v>4450875</v>
      </c>
    </row>
    <row r="490" spans="1:6" x14ac:dyDescent="0.3">
      <c r="A490" s="441" t="s">
        <v>178</v>
      </c>
      <c r="B490" s="436" t="s">
        <v>89</v>
      </c>
      <c r="C490" s="437" t="s">
        <v>91</v>
      </c>
      <c r="D490" s="444" t="s">
        <v>362</v>
      </c>
      <c r="E490" s="436" t="s">
        <v>179</v>
      </c>
      <c r="F490" s="489">
        <f>SUM(F491)</f>
        <v>4450875</v>
      </c>
    </row>
    <row r="491" spans="1:6" x14ac:dyDescent="0.3">
      <c r="A491" s="441" t="s">
        <v>214</v>
      </c>
      <c r="B491" s="436" t="s">
        <v>89</v>
      </c>
      <c r="C491" s="437" t="s">
        <v>91</v>
      </c>
      <c r="D491" s="444" t="s">
        <v>362</v>
      </c>
      <c r="E491" s="436" t="s">
        <v>217</v>
      </c>
      <c r="F491" s="489">
        <f>SUM(Лист1!G492)</f>
        <v>4450875</v>
      </c>
    </row>
    <row r="492" spans="1:6" ht="53.4" x14ac:dyDescent="0.3">
      <c r="A492" s="447" t="s">
        <v>222</v>
      </c>
      <c r="B492" s="436" t="s">
        <v>89</v>
      </c>
      <c r="C492" s="437" t="s">
        <v>91</v>
      </c>
      <c r="D492" s="444" t="s">
        <v>363</v>
      </c>
      <c r="E492" s="436" t="s">
        <v>15</v>
      </c>
      <c r="F492" s="489">
        <f>SUM(F493+F496)</f>
        <v>26703024</v>
      </c>
    </row>
    <row r="493" spans="1:6" x14ac:dyDescent="0.3">
      <c r="A493" s="440" t="s">
        <v>20</v>
      </c>
      <c r="B493" s="436" t="s">
        <v>89</v>
      </c>
      <c r="C493" s="437" t="s">
        <v>91</v>
      </c>
      <c r="D493" s="444" t="s">
        <v>363</v>
      </c>
      <c r="E493" s="436" t="s">
        <v>21</v>
      </c>
      <c r="F493" s="489">
        <f>SUM(F494)</f>
        <v>28000</v>
      </c>
    </row>
    <row r="494" spans="1:6" x14ac:dyDescent="0.3">
      <c r="A494" s="440" t="s">
        <v>22</v>
      </c>
      <c r="B494" s="436" t="s">
        <v>89</v>
      </c>
      <c r="C494" s="437" t="s">
        <v>91</v>
      </c>
      <c r="D494" s="444" t="s">
        <v>363</v>
      </c>
      <c r="E494" s="436" t="s">
        <v>23</v>
      </c>
      <c r="F494" s="489">
        <f>SUM(F495)</f>
        <v>28000</v>
      </c>
    </row>
    <row r="495" spans="1:6" x14ac:dyDescent="0.3">
      <c r="A495" s="558" t="s">
        <v>24</v>
      </c>
      <c r="B495" s="436" t="s">
        <v>89</v>
      </c>
      <c r="C495" s="437" t="s">
        <v>91</v>
      </c>
      <c r="D495" s="444" t="s">
        <v>363</v>
      </c>
      <c r="E495" s="436" t="s">
        <v>25</v>
      </c>
      <c r="F495" s="489">
        <f>SUM(Лист1!G496)</f>
        <v>28000</v>
      </c>
    </row>
    <row r="496" spans="1:6" x14ac:dyDescent="0.3">
      <c r="A496" s="441" t="s">
        <v>178</v>
      </c>
      <c r="B496" s="436" t="s">
        <v>89</v>
      </c>
      <c r="C496" s="437" t="s">
        <v>91</v>
      </c>
      <c r="D496" s="444" t="s">
        <v>363</v>
      </c>
      <c r="E496" s="436" t="s">
        <v>179</v>
      </c>
      <c r="F496" s="489">
        <f>SUM(F497:F498)</f>
        <v>26675024</v>
      </c>
    </row>
    <row r="497" spans="1:6" x14ac:dyDescent="0.3">
      <c r="A497" s="441" t="s">
        <v>206</v>
      </c>
      <c r="B497" s="436" t="s">
        <v>89</v>
      </c>
      <c r="C497" s="437" t="s">
        <v>91</v>
      </c>
      <c r="D497" s="444" t="s">
        <v>363</v>
      </c>
      <c r="E497" s="436" t="s">
        <v>207</v>
      </c>
      <c r="F497" s="489">
        <f>SUM(Лист1!G498)</f>
        <v>17688874</v>
      </c>
    </row>
    <row r="498" spans="1:6" x14ac:dyDescent="0.3">
      <c r="A498" s="441" t="s">
        <v>223</v>
      </c>
      <c r="B498" s="436" t="s">
        <v>89</v>
      </c>
      <c r="C498" s="437" t="s">
        <v>91</v>
      </c>
      <c r="D498" s="444" t="s">
        <v>363</v>
      </c>
      <c r="E498" s="436" t="s">
        <v>217</v>
      </c>
      <c r="F498" s="489">
        <f>SUM(Лист1!G499)</f>
        <v>8986150</v>
      </c>
    </row>
    <row r="499" spans="1:6" ht="40.200000000000003" x14ac:dyDescent="0.3">
      <c r="A499" s="447" t="s">
        <v>92</v>
      </c>
      <c r="B499" s="436" t="s">
        <v>89</v>
      </c>
      <c r="C499" s="436" t="s">
        <v>91</v>
      </c>
      <c r="D499" s="444" t="s">
        <v>303</v>
      </c>
      <c r="E499" s="436" t="s">
        <v>15</v>
      </c>
      <c r="F499" s="489">
        <f>SUM(F500)</f>
        <v>2645843</v>
      </c>
    </row>
    <row r="500" spans="1:6" ht="21.6" x14ac:dyDescent="0.3">
      <c r="A500" s="440" t="s">
        <v>26</v>
      </c>
      <c r="B500" s="436" t="s">
        <v>89</v>
      </c>
      <c r="C500" s="436" t="s">
        <v>91</v>
      </c>
      <c r="D500" s="444" t="s">
        <v>303</v>
      </c>
      <c r="E500" s="436" t="s">
        <v>27</v>
      </c>
      <c r="F500" s="489">
        <f>SUM(F501)</f>
        <v>2645843</v>
      </c>
    </row>
    <row r="501" spans="1:6" x14ac:dyDescent="0.3">
      <c r="A501" s="441" t="s">
        <v>28</v>
      </c>
      <c r="B501" s="436" t="s">
        <v>89</v>
      </c>
      <c r="C501" s="436" t="s">
        <v>91</v>
      </c>
      <c r="D501" s="444" t="s">
        <v>303</v>
      </c>
      <c r="E501" s="436" t="s">
        <v>29</v>
      </c>
      <c r="F501" s="489">
        <f>SUM(Лист1!G158)</f>
        <v>2645843</v>
      </c>
    </row>
    <row r="502" spans="1:6" x14ac:dyDescent="0.3">
      <c r="A502" s="439" t="s">
        <v>224</v>
      </c>
      <c r="B502" s="464" t="s">
        <v>89</v>
      </c>
      <c r="C502" s="467" t="s">
        <v>97</v>
      </c>
      <c r="D502" s="467" t="s">
        <v>279</v>
      </c>
      <c r="E502" s="468" t="s">
        <v>15</v>
      </c>
      <c r="F502" s="557">
        <f>SUM(F503+F506+F515)</f>
        <v>1658256</v>
      </c>
    </row>
    <row r="503" spans="1:6" x14ac:dyDescent="0.3">
      <c r="A503" s="455" t="s">
        <v>166</v>
      </c>
      <c r="B503" s="470" t="s">
        <v>89</v>
      </c>
      <c r="C503" s="481" t="s">
        <v>97</v>
      </c>
      <c r="D503" s="444" t="s">
        <v>335</v>
      </c>
      <c r="E503" s="516" t="s">
        <v>15</v>
      </c>
      <c r="F503" s="518">
        <f>SUM(F504)</f>
        <v>5000</v>
      </c>
    </row>
    <row r="504" spans="1:6" x14ac:dyDescent="0.3">
      <c r="A504" s="440" t="s">
        <v>178</v>
      </c>
      <c r="B504" s="443" t="s">
        <v>89</v>
      </c>
      <c r="C504" s="437" t="s">
        <v>97</v>
      </c>
      <c r="D504" s="444" t="s">
        <v>335</v>
      </c>
      <c r="E504" s="443" t="s">
        <v>179</v>
      </c>
      <c r="F504" s="518">
        <f>SUM(F505)</f>
        <v>5000</v>
      </c>
    </row>
    <row r="505" spans="1:6" x14ac:dyDescent="0.3">
      <c r="A505" s="446" t="s">
        <v>180</v>
      </c>
      <c r="B505" s="443" t="s">
        <v>89</v>
      </c>
      <c r="C505" s="437" t="s">
        <v>97</v>
      </c>
      <c r="D505" s="444" t="s">
        <v>335</v>
      </c>
      <c r="E505" s="443" t="s">
        <v>181</v>
      </c>
      <c r="F505" s="518">
        <f>SUM(Лист1!G503)</f>
        <v>5000</v>
      </c>
    </row>
    <row r="506" spans="1:6" ht="27" x14ac:dyDescent="0.3">
      <c r="A506" s="452" t="s">
        <v>225</v>
      </c>
      <c r="B506" s="462" t="s">
        <v>89</v>
      </c>
      <c r="C506" s="481" t="s">
        <v>97</v>
      </c>
      <c r="D506" s="444" t="s">
        <v>336</v>
      </c>
      <c r="E506" s="485" t="s">
        <v>15</v>
      </c>
      <c r="F506" s="489">
        <f>SUM(F507+F512)</f>
        <v>751480</v>
      </c>
    </row>
    <row r="507" spans="1:6" ht="31.8" x14ac:dyDescent="0.3">
      <c r="A507" s="440" t="s">
        <v>62</v>
      </c>
      <c r="B507" s="436" t="s">
        <v>89</v>
      </c>
      <c r="C507" s="437" t="s">
        <v>97</v>
      </c>
      <c r="D507" s="444" t="s">
        <v>336</v>
      </c>
      <c r="E507" s="436" t="s">
        <v>63</v>
      </c>
      <c r="F507" s="489">
        <f>SUM(F508)</f>
        <v>660000</v>
      </c>
    </row>
    <row r="508" spans="1:6" x14ac:dyDescent="0.3">
      <c r="A508" s="440" t="s">
        <v>64</v>
      </c>
      <c r="B508" s="436" t="s">
        <v>89</v>
      </c>
      <c r="C508" s="437" t="s">
        <v>97</v>
      </c>
      <c r="D508" s="444" t="s">
        <v>336</v>
      </c>
      <c r="E508" s="436" t="s">
        <v>65</v>
      </c>
      <c r="F508" s="489">
        <f>SUM(F509:F511)</f>
        <v>660000</v>
      </c>
    </row>
    <row r="509" spans="1:6" x14ac:dyDescent="0.3">
      <c r="A509" s="440" t="s">
        <v>66</v>
      </c>
      <c r="B509" s="436" t="s">
        <v>89</v>
      </c>
      <c r="C509" s="437" t="s">
        <v>97</v>
      </c>
      <c r="D509" s="444" t="s">
        <v>336</v>
      </c>
      <c r="E509" s="436" t="s">
        <v>67</v>
      </c>
      <c r="F509" s="489">
        <f>SUM(Лист1!G507)</f>
        <v>510000</v>
      </c>
    </row>
    <row r="510" spans="1:6" x14ac:dyDescent="0.3">
      <c r="A510" s="440" t="s">
        <v>68</v>
      </c>
      <c r="B510" s="436" t="s">
        <v>89</v>
      </c>
      <c r="C510" s="437" t="s">
        <v>97</v>
      </c>
      <c r="D510" s="444" t="s">
        <v>336</v>
      </c>
      <c r="E510" s="436" t="s">
        <v>69</v>
      </c>
      <c r="F510" s="489">
        <f>SUM(Лист1!G508)</f>
        <v>0</v>
      </c>
    </row>
    <row r="511" spans="1:6" ht="31.8" x14ac:dyDescent="0.3">
      <c r="A511" s="440" t="s">
        <v>414</v>
      </c>
      <c r="B511" s="436" t="s">
        <v>89</v>
      </c>
      <c r="C511" s="437" t="s">
        <v>97</v>
      </c>
      <c r="D511" s="444" t="s">
        <v>336</v>
      </c>
      <c r="E511" s="436" t="s">
        <v>413</v>
      </c>
      <c r="F511" s="489">
        <f>SUM(Лист1!G509)</f>
        <v>150000</v>
      </c>
    </row>
    <row r="512" spans="1:6" x14ac:dyDescent="0.3">
      <c r="A512" s="440" t="s">
        <v>20</v>
      </c>
      <c r="B512" s="436" t="s">
        <v>89</v>
      </c>
      <c r="C512" s="436" t="s">
        <v>97</v>
      </c>
      <c r="D512" s="444" t="s">
        <v>336</v>
      </c>
      <c r="E512" s="436" t="s">
        <v>21</v>
      </c>
      <c r="F512" s="489">
        <f>SUM(F513)</f>
        <v>91480</v>
      </c>
    </row>
    <row r="513" spans="1:6" x14ac:dyDescent="0.3">
      <c r="A513" s="440" t="s">
        <v>22</v>
      </c>
      <c r="B513" s="436" t="s">
        <v>89</v>
      </c>
      <c r="C513" s="436" t="s">
        <v>97</v>
      </c>
      <c r="D513" s="444" t="s">
        <v>336</v>
      </c>
      <c r="E513" s="436" t="s">
        <v>23</v>
      </c>
      <c r="F513" s="489">
        <f>SUM(F514)</f>
        <v>91480</v>
      </c>
    </row>
    <row r="514" spans="1:6" x14ac:dyDescent="0.3">
      <c r="A514" s="558" t="s">
        <v>24</v>
      </c>
      <c r="B514" s="436" t="s">
        <v>89</v>
      </c>
      <c r="C514" s="436" t="s">
        <v>97</v>
      </c>
      <c r="D514" s="444" t="s">
        <v>336</v>
      </c>
      <c r="E514" s="436" t="s">
        <v>25</v>
      </c>
      <c r="F514" s="489">
        <f>SUM(Лист1!G512)</f>
        <v>91480</v>
      </c>
    </row>
    <row r="515" spans="1:6" ht="27" x14ac:dyDescent="0.3">
      <c r="A515" s="452" t="s">
        <v>226</v>
      </c>
      <c r="B515" s="462" t="s">
        <v>89</v>
      </c>
      <c r="C515" s="481" t="s">
        <v>97</v>
      </c>
      <c r="D515" s="444" t="s">
        <v>363</v>
      </c>
      <c r="E515" s="485" t="s">
        <v>15</v>
      </c>
      <c r="F515" s="489">
        <f>SUM(F516+F522)</f>
        <v>901776</v>
      </c>
    </row>
    <row r="516" spans="1:6" ht="31.8" x14ac:dyDescent="0.3">
      <c r="A516" s="440" t="s">
        <v>62</v>
      </c>
      <c r="B516" s="436" t="s">
        <v>89</v>
      </c>
      <c r="C516" s="437" t="s">
        <v>97</v>
      </c>
      <c r="D516" s="444" t="s">
        <v>363</v>
      </c>
      <c r="E516" s="436" t="s">
        <v>63</v>
      </c>
      <c r="F516" s="489">
        <f>SUM(F517)</f>
        <v>901776</v>
      </c>
    </row>
    <row r="517" spans="1:6" x14ac:dyDescent="0.3">
      <c r="A517" s="440" t="s">
        <v>64</v>
      </c>
      <c r="B517" s="436" t="s">
        <v>89</v>
      </c>
      <c r="C517" s="437" t="s">
        <v>97</v>
      </c>
      <c r="D517" s="444" t="s">
        <v>363</v>
      </c>
      <c r="E517" s="436" t="s">
        <v>65</v>
      </c>
      <c r="F517" s="489">
        <f>SUM(F518:F521)</f>
        <v>901776</v>
      </c>
    </row>
    <row r="518" spans="1:6" x14ac:dyDescent="0.3">
      <c r="A518" s="440" t="s">
        <v>66</v>
      </c>
      <c r="B518" s="436" t="s">
        <v>89</v>
      </c>
      <c r="C518" s="437" t="s">
        <v>97</v>
      </c>
      <c r="D518" s="444" t="s">
        <v>363</v>
      </c>
      <c r="E518" s="436" t="s">
        <v>67</v>
      </c>
      <c r="F518" s="489">
        <f>SUM(Лист1!G516)</f>
        <v>702766</v>
      </c>
    </row>
    <row r="519" spans="1:6" x14ac:dyDescent="0.3">
      <c r="A519" s="440" t="s">
        <v>68</v>
      </c>
      <c r="B519" s="436" t="s">
        <v>89</v>
      </c>
      <c r="C519" s="437" t="s">
        <v>97</v>
      </c>
      <c r="D519" s="444" t="s">
        <v>363</v>
      </c>
      <c r="E519" s="436" t="s">
        <v>69</v>
      </c>
      <c r="F519" s="489">
        <f>SUM(Лист1!G517)</f>
        <v>0</v>
      </c>
    </row>
    <row r="520" spans="1:6" ht="31.8" x14ac:dyDescent="0.3">
      <c r="A520" s="440" t="s">
        <v>227</v>
      </c>
      <c r="B520" s="436" t="s">
        <v>89</v>
      </c>
      <c r="C520" s="437" t="s">
        <v>97</v>
      </c>
      <c r="D520" s="444" t="s">
        <v>363</v>
      </c>
      <c r="E520" s="436" t="s">
        <v>159</v>
      </c>
      <c r="F520" s="489">
        <f>SUM(Лист1!G518)</f>
        <v>0</v>
      </c>
    </row>
    <row r="521" spans="1:6" ht="31.8" x14ac:dyDescent="0.3">
      <c r="A521" s="440" t="s">
        <v>414</v>
      </c>
      <c r="B521" s="436" t="s">
        <v>89</v>
      </c>
      <c r="C521" s="437" t="s">
        <v>97</v>
      </c>
      <c r="D521" s="444" t="s">
        <v>363</v>
      </c>
      <c r="E521" s="436" t="s">
        <v>413</v>
      </c>
      <c r="F521" s="489">
        <f>SUM(Лист1!G519)</f>
        <v>199010</v>
      </c>
    </row>
    <row r="522" spans="1:6" x14ac:dyDescent="0.3">
      <c r="A522" s="440" t="s">
        <v>20</v>
      </c>
      <c r="B522" s="436" t="s">
        <v>89</v>
      </c>
      <c r="C522" s="436" t="s">
        <v>97</v>
      </c>
      <c r="D522" s="444" t="s">
        <v>363</v>
      </c>
      <c r="E522" s="436" t="s">
        <v>21</v>
      </c>
      <c r="F522" s="489">
        <f>SUM(F523)</f>
        <v>0</v>
      </c>
    </row>
    <row r="523" spans="1:6" x14ac:dyDescent="0.3">
      <c r="A523" s="440" t="s">
        <v>22</v>
      </c>
      <c r="B523" s="436" t="s">
        <v>89</v>
      </c>
      <c r="C523" s="436" t="s">
        <v>97</v>
      </c>
      <c r="D523" s="444" t="s">
        <v>363</v>
      </c>
      <c r="E523" s="436" t="s">
        <v>23</v>
      </c>
      <c r="F523" s="489">
        <f>SUM(F524)</f>
        <v>0</v>
      </c>
    </row>
    <row r="524" spans="1:6" x14ac:dyDescent="0.3">
      <c r="A524" s="558" t="s">
        <v>24</v>
      </c>
      <c r="B524" s="436" t="s">
        <v>89</v>
      </c>
      <c r="C524" s="436" t="s">
        <v>97</v>
      </c>
      <c r="D524" s="444" t="s">
        <v>363</v>
      </c>
      <c r="E524" s="436" t="s">
        <v>25</v>
      </c>
      <c r="F524" s="489">
        <f>SUM(Лист1!G522)</f>
        <v>0</v>
      </c>
    </row>
    <row r="525" spans="1:6" ht="15.6" x14ac:dyDescent="0.3">
      <c r="A525" s="487" t="s">
        <v>228</v>
      </c>
      <c r="B525" s="561" t="s">
        <v>229</v>
      </c>
      <c r="C525" s="562" t="s">
        <v>14</v>
      </c>
      <c r="D525" s="562" t="s">
        <v>279</v>
      </c>
      <c r="E525" s="563" t="s">
        <v>15</v>
      </c>
      <c r="F525" s="535">
        <f>SUM(F526)</f>
        <v>140000</v>
      </c>
    </row>
    <row r="526" spans="1:6" x14ac:dyDescent="0.3">
      <c r="A526" s="435" t="s">
        <v>230</v>
      </c>
      <c r="B526" s="538" t="s">
        <v>229</v>
      </c>
      <c r="C526" s="539" t="s">
        <v>37</v>
      </c>
      <c r="D526" s="539" t="s">
        <v>279</v>
      </c>
      <c r="E526" s="540" t="s">
        <v>15</v>
      </c>
      <c r="F526" s="535">
        <f>SUM(F527+F534)</f>
        <v>140000</v>
      </c>
    </row>
    <row r="527" spans="1:6" x14ac:dyDescent="0.3">
      <c r="A527" s="451" t="s">
        <v>231</v>
      </c>
      <c r="B527" s="538" t="s">
        <v>229</v>
      </c>
      <c r="C527" s="539" t="s">
        <v>37</v>
      </c>
      <c r="D527" s="465" t="s">
        <v>364</v>
      </c>
      <c r="E527" s="540" t="s">
        <v>15</v>
      </c>
      <c r="F527" s="535">
        <f>SUM(F528+F531)</f>
        <v>40000</v>
      </c>
    </row>
    <row r="528" spans="1:6" ht="31.8" x14ac:dyDescent="0.3">
      <c r="A528" s="440" t="s">
        <v>62</v>
      </c>
      <c r="B528" s="462" t="s">
        <v>229</v>
      </c>
      <c r="C528" s="481" t="s">
        <v>37</v>
      </c>
      <c r="D528" s="444" t="s">
        <v>364</v>
      </c>
      <c r="E528" s="485" t="s">
        <v>63</v>
      </c>
      <c r="F528" s="490">
        <f>SUM(F529)</f>
        <v>25560</v>
      </c>
    </row>
    <row r="529" spans="1:6" x14ac:dyDescent="0.3">
      <c r="A529" s="440" t="s">
        <v>71</v>
      </c>
      <c r="B529" s="462" t="s">
        <v>229</v>
      </c>
      <c r="C529" s="481" t="s">
        <v>37</v>
      </c>
      <c r="D529" s="444" t="s">
        <v>364</v>
      </c>
      <c r="E529" s="485" t="s">
        <v>72</v>
      </c>
      <c r="F529" s="490">
        <f>SUM(F530:F530)</f>
        <v>25560</v>
      </c>
    </row>
    <row r="530" spans="1:6" ht="31.8" x14ac:dyDescent="0.3">
      <c r="A530" s="440" t="s">
        <v>432</v>
      </c>
      <c r="B530" s="462" t="s">
        <v>229</v>
      </c>
      <c r="C530" s="481" t="s">
        <v>37</v>
      </c>
      <c r="D530" s="444" t="s">
        <v>364</v>
      </c>
      <c r="E530" s="485" t="s">
        <v>431</v>
      </c>
      <c r="F530" s="490">
        <f>SUM(Лист1!G528)</f>
        <v>25560</v>
      </c>
    </row>
    <row r="531" spans="1:6" x14ac:dyDescent="0.3">
      <c r="A531" s="440" t="s">
        <v>20</v>
      </c>
      <c r="B531" s="462" t="s">
        <v>229</v>
      </c>
      <c r="C531" s="481" t="s">
        <v>37</v>
      </c>
      <c r="D531" s="444" t="s">
        <v>364</v>
      </c>
      <c r="E531" s="436" t="s">
        <v>21</v>
      </c>
      <c r="F531" s="490">
        <f>SUM(F532)</f>
        <v>14440</v>
      </c>
    </row>
    <row r="532" spans="1:6" x14ac:dyDescent="0.3">
      <c r="A532" s="440" t="s">
        <v>22</v>
      </c>
      <c r="B532" s="462" t="s">
        <v>229</v>
      </c>
      <c r="C532" s="481" t="s">
        <v>37</v>
      </c>
      <c r="D532" s="444" t="s">
        <v>364</v>
      </c>
      <c r="E532" s="436" t="s">
        <v>23</v>
      </c>
      <c r="F532" s="490">
        <f>SUM(F533)</f>
        <v>14440</v>
      </c>
    </row>
    <row r="533" spans="1:6" x14ac:dyDescent="0.3">
      <c r="A533" s="558" t="s">
        <v>24</v>
      </c>
      <c r="B533" s="462" t="s">
        <v>229</v>
      </c>
      <c r="C533" s="481" t="s">
        <v>37</v>
      </c>
      <c r="D533" s="444" t="s">
        <v>364</v>
      </c>
      <c r="E533" s="436" t="s">
        <v>25</v>
      </c>
      <c r="F533" s="490">
        <f>SUM(Лист1!G531)</f>
        <v>14440</v>
      </c>
    </row>
    <row r="534" spans="1:6" ht="27" x14ac:dyDescent="0.3">
      <c r="A534" s="451" t="s">
        <v>400</v>
      </c>
      <c r="B534" s="538" t="s">
        <v>229</v>
      </c>
      <c r="C534" s="539" t="s">
        <v>37</v>
      </c>
      <c r="D534" s="465" t="s">
        <v>399</v>
      </c>
      <c r="E534" s="540" t="s">
        <v>15</v>
      </c>
      <c r="F534" s="572">
        <f>SUM(F535)</f>
        <v>100000</v>
      </c>
    </row>
    <row r="535" spans="1:6" x14ac:dyDescent="0.3">
      <c r="A535" s="440" t="s">
        <v>20</v>
      </c>
      <c r="B535" s="462" t="s">
        <v>229</v>
      </c>
      <c r="C535" s="481" t="s">
        <v>37</v>
      </c>
      <c r="D535" s="444" t="s">
        <v>399</v>
      </c>
      <c r="E535" s="436" t="s">
        <v>21</v>
      </c>
      <c r="F535" s="573">
        <f>SUM(F536)</f>
        <v>100000</v>
      </c>
    </row>
    <row r="536" spans="1:6" x14ac:dyDescent="0.3">
      <c r="A536" s="440" t="s">
        <v>22</v>
      </c>
      <c r="B536" s="462" t="s">
        <v>229</v>
      </c>
      <c r="C536" s="481" t="s">
        <v>37</v>
      </c>
      <c r="D536" s="444" t="s">
        <v>399</v>
      </c>
      <c r="E536" s="436" t="s">
        <v>23</v>
      </c>
      <c r="F536" s="573">
        <f>SUM(F537)</f>
        <v>100000</v>
      </c>
    </row>
    <row r="537" spans="1:6" x14ac:dyDescent="0.3">
      <c r="A537" s="440" t="s">
        <v>24</v>
      </c>
      <c r="B537" s="462" t="s">
        <v>229</v>
      </c>
      <c r="C537" s="481" t="s">
        <v>37</v>
      </c>
      <c r="D537" s="444" t="s">
        <v>399</v>
      </c>
      <c r="E537" s="436" t="s">
        <v>25</v>
      </c>
      <c r="F537" s="573">
        <f>SUM(Лист1!G535)</f>
        <v>100000</v>
      </c>
    </row>
    <row r="538" spans="1:6" ht="28.2" x14ac:dyDescent="0.3">
      <c r="A538" s="487" t="s">
        <v>126</v>
      </c>
      <c r="B538" s="523" t="s">
        <v>100</v>
      </c>
      <c r="C538" s="524" t="s">
        <v>14</v>
      </c>
      <c r="D538" s="524" t="s">
        <v>279</v>
      </c>
      <c r="E538" s="524" t="s">
        <v>15</v>
      </c>
      <c r="F538" s="566">
        <f>SUM(F539)</f>
        <v>0</v>
      </c>
    </row>
    <row r="539" spans="1:6" x14ac:dyDescent="0.3">
      <c r="A539" s="486" t="s">
        <v>127</v>
      </c>
      <c r="B539" s="488">
        <v>13</v>
      </c>
      <c r="C539" s="465" t="s">
        <v>37</v>
      </c>
      <c r="D539" s="575" t="s">
        <v>337</v>
      </c>
      <c r="E539" s="466" t="s">
        <v>15</v>
      </c>
      <c r="F539" s="557">
        <f>SUM(F540)</f>
        <v>0</v>
      </c>
    </row>
    <row r="540" spans="1:6" x14ac:dyDescent="0.3">
      <c r="A540" s="441" t="s">
        <v>128</v>
      </c>
      <c r="B540" s="473">
        <v>13</v>
      </c>
      <c r="C540" s="437" t="s">
        <v>37</v>
      </c>
      <c r="D540" s="444" t="s">
        <v>337</v>
      </c>
      <c r="E540" s="461" t="s">
        <v>129</v>
      </c>
      <c r="F540" s="489">
        <f>SUM(F541)</f>
        <v>0</v>
      </c>
    </row>
    <row r="541" spans="1:6" x14ac:dyDescent="0.3">
      <c r="A541" s="441" t="s">
        <v>130</v>
      </c>
      <c r="B541" s="473">
        <v>13</v>
      </c>
      <c r="C541" s="437" t="s">
        <v>37</v>
      </c>
      <c r="D541" s="444" t="s">
        <v>337</v>
      </c>
      <c r="E541" s="461" t="s">
        <v>131</v>
      </c>
      <c r="F541" s="489">
        <f>SUM(Лист1!G217)</f>
        <v>0</v>
      </c>
    </row>
    <row r="542" spans="1:6" ht="17.399999999999999" x14ac:dyDescent="0.3">
      <c r="A542" s="463" t="s">
        <v>102</v>
      </c>
      <c r="B542" s="523" t="s">
        <v>19</v>
      </c>
      <c r="C542" s="525" t="s">
        <v>14</v>
      </c>
      <c r="D542" s="525" t="s">
        <v>279</v>
      </c>
      <c r="E542" s="525" t="s">
        <v>15</v>
      </c>
      <c r="F542" s="557">
        <f>SUM(F543+F547+F551)</f>
        <v>20682000</v>
      </c>
    </row>
    <row r="543" spans="1:6" ht="42" x14ac:dyDescent="0.3">
      <c r="A543" s="491" t="s">
        <v>132</v>
      </c>
      <c r="B543" s="474">
        <v>14</v>
      </c>
      <c r="C543" s="467" t="s">
        <v>37</v>
      </c>
      <c r="D543" s="467" t="s">
        <v>279</v>
      </c>
      <c r="E543" s="468" t="s">
        <v>15</v>
      </c>
      <c r="F543" s="557">
        <f>SUM(F544)</f>
        <v>12227000</v>
      </c>
    </row>
    <row r="544" spans="1:6" ht="27" x14ac:dyDescent="0.3">
      <c r="A544" s="452" t="s">
        <v>133</v>
      </c>
      <c r="B544" s="473">
        <v>14</v>
      </c>
      <c r="C544" s="437" t="s">
        <v>37</v>
      </c>
      <c r="D544" s="437" t="s">
        <v>314</v>
      </c>
      <c r="E544" s="438" t="s">
        <v>15</v>
      </c>
      <c r="F544" s="489">
        <f>SUM(F545)</f>
        <v>12227000</v>
      </c>
    </row>
    <row r="545" spans="1:6" x14ac:dyDescent="0.3">
      <c r="A545" s="440" t="s">
        <v>102</v>
      </c>
      <c r="B545" s="473">
        <v>14</v>
      </c>
      <c r="C545" s="437" t="s">
        <v>37</v>
      </c>
      <c r="D545" s="437" t="s">
        <v>314</v>
      </c>
      <c r="E545" s="436" t="s">
        <v>103</v>
      </c>
      <c r="F545" s="489">
        <f>SUM(F546)</f>
        <v>12227000</v>
      </c>
    </row>
    <row r="546" spans="1:6" x14ac:dyDescent="0.3">
      <c r="A546" s="440" t="s">
        <v>134</v>
      </c>
      <c r="B546" s="473">
        <v>14</v>
      </c>
      <c r="C546" s="437" t="s">
        <v>37</v>
      </c>
      <c r="D546" s="437" t="s">
        <v>314</v>
      </c>
      <c r="E546" s="436" t="s">
        <v>135</v>
      </c>
      <c r="F546" s="489">
        <f>SUM(Лист1!G222)</f>
        <v>12227000</v>
      </c>
    </row>
    <row r="547" spans="1:6" x14ac:dyDescent="0.3">
      <c r="A547" s="491" t="s">
        <v>136</v>
      </c>
      <c r="B547" s="474">
        <v>14</v>
      </c>
      <c r="C547" s="467" t="s">
        <v>46</v>
      </c>
      <c r="D547" s="467" t="s">
        <v>279</v>
      </c>
      <c r="E547" s="468" t="s">
        <v>15</v>
      </c>
      <c r="F547" s="557">
        <f>SUM(F548)</f>
        <v>8255000</v>
      </c>
    </row>
    <row r="548" spans="1:6" ht="27" x14ac:dyDescent="0.3">
      <c r="A548" s="442" t="s">
        <v>137</v>
      </c>
      <c r="B548" s="472">
        <v>14</v>
      </c>
      <c r="C548" s="444" t="s">
        <v>46</v>
      </c>
      <c r="D548" s="437" t="s">
        <v>315</v>
      </c>
      <c r="E548" s="443" t="s">
        <v>15</v>
      </c>
      <c r="F548" s="489">
        <f>SUM(F549)</f>
        <v>8255000</v>
      </c>
    </row>
    <row r="549" spans="1:6" x14ac:dyDescent="0.3">
      <c r="A549" s="440" t="s">
        <v>102</v>
      </c>
      <c r="B549" s="472">
        <v>14</v>
      </c>
      <c r="C549" s="444" t="s">
        <v>46</v>
      </c>
      <c r="D549" s="437" t="s">
        <v>315</v>
      </c>
      <c r="E549" s="443" t="s">
        <v>103</v>
      </c>
      <c r="F549" s="489">
        <f>SUM(F550)</f>
        <v>8255000</v>
      </c>
    </row>
    <row r="550" spans="1:6" ht="21.6" x14ac:dyDescent="0.3">
      <c r="A550" s="440" t="s">
        <v>138</v>
      </c>
      <c r="B550" s="472">
        <v>14</v>
      </c>
      <c r="C550" s="444" t="s">
        <v>46</v>
      </c>
      <c r="D550" s="437" t="s">
        <v>315</v>
      </c>
      <c r="E550" s="443" t="s">
        <v>139</v>
      </c>
      <c r="F550" s="489">
        <f>SUM(Лист1!G226)</f>
        <v>8255000</v>
      </c>
    </row>
    <row r="551" spans="1:6" x14ac:dyDescent="0.3">
      <c r="A551" s="477" t="s">
        <v>140</v>
      </c>
      <c r="B551" s="544">
        <v>14</v>
      </c>
      <c r="C551" s="539" t="s">
        <v>17</v>
      </c>
      <c r="D551" s="539" t="s">
        <v>279</v>
      </c>
      <c r="E551" s="540" t="s">
        <v>15</v>
      </c>
      <c r="F551" s="557">
        <f>SUM(F552)</f>
        <v>200000</v>
      </c>
    </row>
    <row r="552" spans="1:6" ht="40.200000000000003" x14ac:dyDescent="0.3">
      <c r="A552" s="452" t="s">
        <v>141</v>
      </c>
      <c r="B552" s="545">
        <v>14</v>
      </c>
      <c r="C552" s="444" t="s">
        <v>17</v>
      </c>
      <c r="D552" s="437" t="s">
        <v>316</v>
      </c>
      <c r="E552" s="443" t="s">
        <v>15</v>
      </c>
      <c r="F552" s="489">
        <f>SUM(F553)</f>
        <v>200000</v>
      </c>
    </row>
    <row r="553" spans="1:6" x14ac:dyDescent="0.3">
      <c r="A553" s="440" t="s">
        <v>102</v>
      </c>
      <c r="B553" s="545">
        <v>14</v>
      </c>
      <c r="C553" s="444" t="s">
        <v>17</v>
      </c>
      <c r="D553" s="437" t="s">
        <v>316</v>
      </c>
      <c r="E553" s="443" t="s">
        <v>103</v>
      </c>
      <c r="F553" s="489">
        <f>SUM(F554)</f>
        <v>200000</v>
      </c>
    </row>
    <row r="554" spans="1:6" x14ac:dyDescent="0.3">
      <c r="A554" s="440" t="s">
        <v>104</v>
      </c>
      <c r="B554" s="545">
        <v>14</v>
      </c>
      <c r="C554" s="444" t="s">
        <v>17</v>
      </c>
      <c r="D554" s="437" t="s">
        <v>316</v>
      </c>
      <c r="E554" s="443" t="s">
        <v>105</v>
      </c>
      <c r="F554" s="489">
        <f>SUM(Лист1!G230)</f>
        <v>200000</v>
      </c>
    </row>
    <row r="555" spans="1:6" ht="15.6" x14ac:dyDescent="0.3">
      <c r="A555" s="475"/>
      <c r="B555" s="428"/>
      <c r="C555" s="444"/>
      <c r="D555" s="428"/>
      <c r="E555" s="428"/>
      <c r="F555" s="567">
        <f>SUM(F542+F538+F525+F467+F413+F276+F241+F173+F137+F132+F14)</f>
        <v>525336233.51999998</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2016-03-17T13:45:33Z</dcterms:modified>
</cp:coreProperties>
</file>